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P1\projects\StationDictionary\Plan 2017\Format docs\ICES_Station_data_format_description\TAB\"/>
    </mc:Choice>
  </mc:AlternateContent>
  <bookViews>
    <workbookView xWindow="0" yWindow="0" windowWidth="28800" windowHeight="13935"/>
  </bookViews>
  <sheets>
    <sheet name="StationDictionary TAB Example" sheetId="5" r:id="rId1"/>
    <sheet name="StationDictionary TAB Format " sheetId="1" r:id="rId2"/>
  </sheets>
  <definedNames>
    <definedName name="_xlnm._FilterDatabase" localSheetId="1" hidden="1">'StationDictionary TAB Format '!$A$1:$I$25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29" i="1"/>
  <c r="C28" i="1"/>
  <c r="C31" i="1"/>
  <c r="C17" i="1"/>
  <c r="C27" i="1" l="1"/>
  <c r="C32" i="1"/>
  <c r="C34" i="1"/>
  <c r="C6" i="1"/>
  <c r="C7" i="1"/>
  <c r="C8" i="1"/>
  <c r="C9" i="1"/>
  <c r="C10" i="1"/>
  <c r="C11" i="1"/>
  <c r="C12" i="1"/>
  <c r="C13" i="1"/>
  <c r="C14" i="1"/>
  <c r="C15" i="1"/>
  <c r="C16" i="1"/>
  <c r="C18" i="1"/>
  <c r="C19" i="1"/>
  <c r="C20" i="1"/>
  <c r="C21" i="1"/>
  <c r="C22" i="1"/>
  <c r="C5" i="1"/>
</calcChain>
</file>

<file path=xl/comments1.xml><?xml version="1.0" encoding="utf-8"?>
<comments xmlns="http://schemas.openxmlformats.org/spreadsheetml/2006/main">
  <authors>
    <author>Marilynn Sørensen</author>
  </authors>
  <commentList>
    <comment ref="Q2" authorId="0" shapeId="0">
      <text>
        <r>
          <rPr>
            <b/>
            <sz val="9"/>
            <color indexed="81"/>
            <rFont val="Tahoma"/>
            <charset val="1"/>
          </rPr>
          <t>ICES:</t>
        </r>
        <r>
          <rPr>
            <sz val="9"/>
            <color indexed="81"/>
            <rFont val="Tahoma"/>
            <charset val="1"/>
          </rPr>
          <t xml:space="preserve">
Will be mandatory in the future</t>
        </r>
      </text>
    </comment>
  </commentList>
</comments>
</file>

<file path=xl/comments2.xml><?xml version="1.0" encoding="utf-8"?>
<comments xmlns="http://schemas.openxmlformats.org/spreadsheetml/2006/main">
  <authors>
    <author>Marilynn Sørensen</author>
  </authors>
  <commentList>
    <comment ref="D18" authorId="0" shapeId="0">
      <text>
        <r>
          <rPr>
            <b/>
            <sz val="9"/>
            <color indexed="81"/>
            <rFont val="Tahoma"/>
            <charset val="1"/>
          </rPr>
          <t>ICES: Will be mandatory in the future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<sst xmlns="http://schemas.openxmlformats.org/spreadsheetml/2006/main" count="424" uniqueCount="167">
  <si>
    <t>Datatype</t>
  </si>
  <si>
    <t>string</t>
  </si>
  <si>
    <t>integer</t>
  </si>
  <si>
    <t>string(10)</t>
  </si>
  <si>
    <t>decimal</t>
  </si>
  <si>
    <t>Field</t>
  </si>
  <si>
    <t>Example</t>
  </si>
  <si>
    <t>Header</t>
  </si>
  <si>
    <t>Record</t>
  </si>
  <si>
    <t>Field definition</t>
  </si>
  <si>
    <t>Record Header</t>
  </si>
  <si>
    <t>Field Header</t>
  </si>
  <si>
    <t>Options</t>
  </si>
  <si>
    <t>Header/Record</t>
  </si>
  <si>
    <t>Header, Record</t>
  </si>
  <si>
    <t>http://vocab.ices.dk/?ref=337</t>
  </si>
  <si>
    <t>http://vocab.ices.dk/?ref=1398</t>
  </si>
  <si>
    <t>Key field</t>
  </si>
  <si>
    <t>Key field used to identify header and record rows</t>
  </si>
  <si>
    <t>Key field used to identify record type</t>
  </si>
  <si>
    <t>Do not use commas or semicolons in the text fields</t>
  </si>
  <si>
    <t>mandatory</t>
  </si>
  <si>
    <t>optional</t>
  </si>
  <si>
    <t>* NOTE:</t>
  </si>
  <si>
    <t>Tabulated example with headers and values*</t>
  </si>
  <si>
    <t>Status</t>
  </si>
  <si>
    <t>Reference</t>
  </si>
  <si>
    <t>Country - ISO_3166, see Options</t>
  </si>
  <si>
    <t>Station</t>
  </si>
  <si>
    <t>StationDefinition</t>
  </si>
  <si>
    <t>Name</t>
  </si>
  <si>
    <t>string(50)</t>
  </si>
  <si>
    <t>WLTYP</t>
  </si>
  <si>
    <t>PURPM</t>
  </si>
  <si>
    <t>MSTAT</t>
  </si>
  <si>
    <t>http://vocab.ices.dk/?ref=177</t>
  </si>
  <si>
    <t>http://vocab.ices.dk/?ref=212</t>
  </si>
  <si>
    <t>http://vocab.ices.dk/?ref=42</t>
  </si>
  <si>
    <t>blank means station is still active</t>
  </si>
  <si>
    <t>2012</t>
  </si>
  <si>
    <t>2016-07</t>
  </si>
  <si>
    <t>Latitude</t>
  </si>
  <si>
    <t>Longitude</t>
  </si>
  <si>
    <t>Station_Deprecated</t>
  </si>
  <si>
    <t>Notes</t>
  </si>
  <si>
    <t>RelationType</t>
  </si>
  <si>
    <t>Purpose of Monitoring (multiples separated by ~)</t>
  </si>
  <si>
    <t>LongName</t>
  </si>
  <si>
    <t>ActiveFromDate</t>
  </si>
  <si>
    <t>ActiveUntilDate</t>
  </si>
  <si>
    <t>ProgramGovernance</t>
  </si>
  <si>
    <t>StationGovernance</t>
  </si>
  <si>
    <t>Deprecated</t>
  </si>
  <si>
    <t>LatitudeRange</t>
  </si>
  <si>
    <t>LongitudeRange</t>
  </si>
  <si>
    <t>Station_Name</t>
  </si>
  <si>
    <t>Station_LongName</t>
  </si>
  <si>
    <t>Station_ActiveFromDate</t>
  </si>
  <si>
    <t>Station_ActiveUntilDate</t>
  </si>
  <si>
    <t>Station_ProgramGovernance</t>
  </si>
  <si>
    <t>Station_StationGovernance</t>
  </si>
  <si>
    <t>Station_PURPM</t>
  </si>
  <si>
    <t>Station_Latitude</t>
  </si>
  <si>
    <t>Station_LatitudeRange</t>
  </si>
  <si>
    <t>Station_Longitude</t>
  </si>
  <si>
    <t>Station_LongitudeRange</t>
  </si>
  <si>
    <t>Station_WLTYP</t>
  </si>
  <si>
    <t>Station_MSTAT</t>
  </si>
  <si>
    <t>Station_Notes</t>
  </si>
  <si>
    <t>http://vocab.ices.dk/?ref=1473</t>
  </si>
  <si>
    <t>http://vocab.ices.dk/?ref=1400</t>
  </si>
  <si>
    <t>Country</t>
  </si>
  <si>
    <t>RelatedCountry</t>
  </si>
  <si>
    <t>RelatedName</t>
  </si>
  <si>
    <t>RelatedActiveFromDate</t>
  </si>
  <si>
    <t>Station end date in ISO 8601: YYYY-MM-DD.  YYYY is mandatory. MM and DD are optional.</t>
  </si>
  <si>
    <t>Station start date in ISO 8601: YYYY-MM-DD.  YYYY is mandatory. MM and DD are optional.</t>
  </si>
  <si>
    <t>Geometry</t>
  </si>
  <si>
    <t>mandatory/optional</t>
  </si>
  <si>
    <t>O~H</t>
  </si>
  <si>
    <t>Type of monitoring station (multiples separated by ~)</t>
  </si>
  <si>
    <t>Choose EITHER the blue fields OR the purple field. The field choice is optional but either the blue or the purple is mandatory</t>
  </si>
  <si>
    <t>Station_Geometry</t>
  </si>
  <si>
    <t>NO</t>
  </si>
  <si>
    <t>10S Varangerfjorden</t>
  </si>
  <si>
    <t>O~A</t>
  </si>
  <si>
    <t>T~S</t>
  </si>
  <si>
    <t>10SA Varangerfjorden</t>
  </si>
  <si>
    <t>NTL~A</t>
  </si>
  <si>
    <t>CS</t>
  </si>
  <si>
    <t>B</t>
  </si>
  <si>
    <t>CF</t>
  </si>
  <si>
    <t>Station_Country</t>
  </si>
  <si>
    <t>01A Sponvika</t>
  </si>
  <si>
    <t>S</t>
  </si>
  <si>
    <t>RH</t>
  </si>
  <si>
    <t>O</t>
  </si>
  <si>
    <t>15AA Gåsøy (Ullerø south)</t>
  </si>
  <si>
    <t> 15AA Gåsøy (Ullerø south)</t>
  </si>
  <si>
    <t>Relation</t>
  </si>
  <si>
    <t>Relation_Country</t>
  </si>
  <si>
    <t>Relation_Name</t>
  </si>
  <si>
    <t>Relation_ActiveFromDate</t>
  </si>
  <si>
    <t>Relation_RelatedCountry</t>
  </si>
  <si>
    <t>Relation_RelatedName</t>
  </si>
  <si>
    <t>Relation_RelatedActiveFromDate</t>
  </si>
  <si>
    <t>Relation_RelationType</t>
  </si>
  <si>
    <t>Long Name without commas, colons, semi-colons, parenthesis at start, forward slash, double spacces, underscores at end</t>
  </si>
  <si>
    <t>Country from Station record</t>
  </si>
  <si>
    <t>Name from Station record</t>
  </si>
  <si>
    <t xml:space="preserve">ActiveFromDate from Station record </t>
  </si>
  <si>
    <t xml:space="preserve">Related Country from Station record </t>
  </si>
  <si>
    <t xml:space="preserve">Related ActiveFromDate from Station record </t>
  </si>
  <si>
    <t>Related Name from Station record - Called Same Station in Request Progam</t>
  </si>
  <si>
    <t>Type of relation</t>
  </si>
  <si>
    <t>CF~CS</t>
  </si>
  <si>
    <t>MO</t>
  </si>
  <si>
    <t>RF</t>
  </si>
  <si>
    <t>Problem area</t>
  </si>
  <si>
    <r>
      <t>Latitude range in decimal degrees or default value of "0</t>
    </r>
    <r>
      <rPr>
        <b/>
        <sz val="11"/>
        <color theme="1"/>
        <rFont val="Calibri"/>
        <family val="2"/>
        <scheme val="minor"/>
      </rPr>
      <t>"</t>
    </r>
  </si>
  <si>
    <t>Longitude in decimal degrees. Choose between coordinate or geometry field</t>
  </si>
  <si>
    <t>Latitude in decimal degrees. Choose between coordinate or geometry field</t>
  </si>
  <si>
    <r>
      <t>Longitude range in decimal degrees or default value of "0</t>
    </r>
    <r>
      <rPr>
        <b/>
        <sz val="11"/>
        <color theme="1"/>
        <rFont val="Calibri"/>
        <family val="2"/>
        <scheme val="minor"/>
      </rPr>
      <t>"</t>
    </r>
  </si>
  <si>
    <t>http://vocab.ices.dk/?ref=1495</t>
  </si>
  <si>
    <t>Defined geometry. Choose between geometry or coordinate fields</t>
  </si>
  <si>
    <t>ActiveFromDate for Station described in Station record</t>
  </si>
  <si>
    <t>Station described in Station record</t>
  </si>
  <si>
    <t>POLYGON((10.999999295628998 11.000000662270565,11.000000893429291 11.000000045177785,11.00000007619373 10.999999726346488,10.999999295628998 11.000000662270565))</t>
  </si>
  <si>
    <t>Key Fields from Station</t>
  </si>
  <si>
    <t>Key Fields from RelatedStation</t>
  </si>
  <si>
    <t>Organisation in charge of station - EDMO code</t>
  </si>
  <si>
    <t>Monitoring Program governance (multiples separated by ~)</t>
  </si>
  <si>
    <t>Water and Land Station Type</t>
  </si>
  <si>
    <t>http://vocab.ices.dk/?ref=1496</t>
  </si>
  <si>
    <t>Deprecated. Stations that were in error and stations that have been superceded by another station should be marked as deprecated. ActiveUntilDate should also be filled in to close the station.</t>
  </si>
  <si>
    <t>TRUE or blank</t>
  </si>
  <si>
    <t>CF~HY</t>
  </si>
  <si>
    <t>CF~HY~CS~CW~NU</t>
  </si>
  <si>
    <t>Code</t>
  </si>
  <si>
    <t>15A Gåsøy (Ullerø)</t>
  </si>
  <si>
    <t>Relation_Code</t>
  </si>
  <si>
    <t>Relation_RelatedCode</t>
  </si>
  <si>
    <t>Station_Code</t>
  </si>
  <si>
    <t>Separate decimals by point</t>
  </si>
  <si>
    <t>Code from Station record</t>
  </si>
  <si>
    <t>ICES assigned code</t>
  </si>
  <si>
    <t>Related Code from Station record</t>
  </si>
  <si>
    <t>RelatedCode</t>
  </si>
  <si>
    <t>Station Dictionary Data Type monitored at station (multiples separated by ~)</t>
  </si>
  <si>
    <t>DataType</t>
  </si>
  <si>
    <t>Station_DataType</t>
  </si>
  <si>
    <t>MyNewStation1</t>
  </si>
  <si>
    <t>MyNewStation2</t>
  </si>
  <si>
    <t>ICES Station_code is needed to prevent duplication</t>
  </si>
  <si>
    <t>MyNewStation3</t>
  </si>
  <si>
    <t>Database key</t>
  </si>
  <si>
    <t>ICES assigned code or "Null"</t>
  </si>
  <si>
    <t>Name without commas, colons, semi-colons, parenthesis at start, forward slash, double spacces, underscores at end. 
Name must match that reported in the data so changes here may require resending all data files</t>
  </si>
  <si>
    <t>Mandatory Database key. This is found in the station dictionary download</t>
  </si>
  <si>
    <t xml:space="preserve">Assigned ICES code. All existing stations have a code. For new stations, add "New". If New, the field will be handled as a new station. </t>
  </si>
  <si>
    <t>New</t>
  </si>
  <si>
    <t>Separate fields with tabs</t>
  </si>
  <si>
    <t>Mandatory field for Bulk upload</t>
  </si>
  <si>
    <t>Optional field for Bulk upload - Can be mandatory for certain Monitoring Porgrammes</t>
  </si>
  <si>
    <t>Optional field for Bulk upload - Can be mandatory for certain Monitoring Programmes</t>
  </si>
  <si>
    <t>Station Header record is only needed if there are stations to edit/add</t>
  </si>
  <si>
    <t>Relation Header record is only needed if there are relations to edit/add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</si>
</sst>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4"/>
      <color rgb="FF000000"/>
      <name val="Verdana"/>
      <family val="2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01BD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5" fillId="0" borderId="6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1" xfId="0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4" borderId="3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Font="1" applyFill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0" fillId="0" borderId="2" xfId="0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4" borderId="0" xfId="0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Font="1" applyFill="1" applyBorder="1" applyAlignment="1">
      <alignment vertical="top"/>
    </xf>
    <xf numFmtId="0" fontId="0" fillId="0" borderId="5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0" fillId="4" borderId="0" xfId="0" applyFill="1" applyBorder="1" applyAlignment="1">
      <alignment horizontal="center" vertical="top"/>
    </xf>
    <xf numFmtId="0" fontId="3" fillId="0" borderId="0" xfId="2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0" fillId="3" borderId="0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164" fontId="0" fillId="0" borderId="5" xfId="0" quotePrefix="1" applyNumberFormat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0" fillId="0" borderId="5" xfId="0" quotePrefix="1" applyBorder="1" applyAlignment="1">
      <alignment horizontal="left" vertical="top"/>
    </xf>
    <xf numFmtId="0" fontId="0" fillId="0" borderId="0" xfId="0" applyAlignment="1">
      <alignment horizontal="center" vertical="top"/>
    </xf>
    <xf numFmtId="0" fontId="0" fillId="5" borderId="0" xfId="0" applyFill="1" applyBorder="1" applyAlignment="1">
      <alignment vertical="top"/>
    </xf>
    <xf numFmtId="0" fontId="0" fillId="6" borderId="0" xfId="0" applyFill="1" applyBorder="1" applyAlignment="1">
      <alignment horizontal="center" vertical="top"/>
    </xf>
    <xf numFmtId="0" fontId="0" fillId="7" borderId="0" xfId="0" applyFill="1" applyBorder="1" applyAlignment="1">
      <alignment horizontal="center" vertical="top"/>
    </xf>
    <xf numFmtId="0" fontId="8" fillId="0" borderId="0" xfId="0" applyFont="1"/>
    <xf numFmtId="0" fontId="0" fillId="4" borderId="0" xfId="0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6" borderId="0" xfId="0" applyFill="1" applyAlignment="1">
      <alignment horizontal="left" vertical="top"/>
    </xf>
    <xf numFmtId="0" fontId="0" fillId="7" borderId="0" xfId="0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2"/>
    <xf numFmtId="0" fontId="0" fillId="5" borderId="0" xfId="0" applyFill="1" applyAlignment="1">
      <alignment vertical="top"/>
    </xf>
    <xf numFmtId="0" fontId="3" fillId="0" borderId="0" xfId="2" applyFill="1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9" borderId="0" xfId="0" applyFill="1" applyAlignment="1">
      <alignment vertical="top"/>
    </xf>
    <xf numFmtId="0" fontId="9" fillId="8" borderId="0" xfId="0" applyFont="1" applyFill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0" fillId="8" borderId="0" xfId="0" applyFill="1" applyAlignment="1">
      <alignment horizontal="left" vertical="top"/>
    </xf>
    <xf numFmtId="0" fontId="0" fillId="0" borderId="0" xfId="0" applyFont="1" applyFill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1" fillId="2" borderId="3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</cellXfs>
  <cellStyles count="3">
    <cellStyle name="Hyperlink" xfId="2" builtinId="8"/>
    <cellStyle name="Normal" xfId="0" builtinId="0"/>
    <cellStyle name="Normal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A01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vocab.ices.dk/?ref=1495" TargetMode="External"/><Relationship Id="rId3" Type="http://schemas.openxmlformats.org/officeDocument/2006/relationships/hyperlink" Target="http://vocab.ices.dk/?ref=42" TargetMode="External"/><Relationship Id="rId7" Type="http://schemas.openxmlformats.org/officeDocument/2006/relationships/hyperlink" Target="http://vocab.ices.dk/?ref=337" TargetMode="External"/><Relationship Id="rId12" Type="http://schemas.openxmlformats.org/officeDocument/2006/relationships/comments" Target="../comments2.xml"/><Relationship Id="rId2" Type="http://schemas.openxmlformats.org/officeDocument/2006/relationships/hyperlink" Target="http://vocab.ices.dk/?ref=1398" TargetMode="External"/><Relationship Id="rId1" Type="http://schemas.openxmlformats.org/officeDocument/2006/relationships/hyperlink" Target="http://vocab.ices.dk/?ref=337" TargetMode="External"/><Relationship Id="rId6" Type="http://schemas.openxmlformats.org/officeDocument/2006/relationships/hyperlink" Target="http://vocab.ices.dk/?ref=337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://vocab.ices.dk/?ref=1400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://vocab.ices.dk/?ref=1473" TargetMode="External"/><Relationship Id="rId9" Type="http://schemas.openxmlformats.org/officeDocument/2006/relationships/hyperlink" Target="http://vocab.ices.dk/?ref=14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8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15.140625" style="28" bestFit="1" customWidth="1"/>
    <col min="2" max="2" width="8.85546875" style="28"/>
    <col min="3" max="3" width="13.42578125" style="28" bestFit="1" customWidth="1"/>
    <col min="4" max="4" width="28.85546875" style="28" bestFit="1" customWidth="1"/>
    <col min="5" max="5" width="33.42578125" style="28" bestFit="1" customWidth="1"/>
    <col min="6" max="6" width="28.42578125" style="28" bestFit="1" customWidth="1"/>
    <col min="7" max="7" width="26.140625" style="28" bestFit="1" customWidth="1"/>
    <col min="8" max="8" width="30.5703125" style="28" bestFit="1" customWidth="1"/>
    <col min="9" max="9" width="31" style="28" bestFit="1" customWidth="1"/>
    <col min="10" max="10" width="33.85546875" style="28" bestFit="1" customWidth="1"/>
    <col min="11" max="11" width="26.85546875" style="28" bestFit="1" customWidth="1"/>
    <col min="12" max="12" width="36.85546875" style="28" bestFit="1" customWidth="1"/>
    <col min="13" max="13" width="33.85546875" style="28" bestFit="1" customWidth="1"/>
    <col min="14" max="14" width="35.42578125" style="28" bestFit="1" customWidth="1"/>
    <col min="15" max="15" width="26.5703125" style="28" bestFit="1" customWidth="1"/>
    <col min="16" max="16" width="37.140625" style="28" customWidth="1"/>
    <col min="17" max="17" width="36.5703125" style="28" bestFit="1" customWidth="1"/>
    <col min="18" max="18" width="28" style="28" bestFit="1" customWidth="1"/>
    <col min="19" max="19" width="24.42578125" style="28" bestFit="1" customWidth="1"/>
    <col min="20" max="20" width="21.42578125" style="28" bestFit="1" customWidth="1"/>
    <col min="21" max="21" width="22.140625" style="28" bestFit="1" customWidth="1"/>
    <col min="22" max="22" width="12" style="28" bestFit="1" customWidth="1"/>
    <col min="23" max="23" width="12.85546875" style="28" bestFit="1" customWidth="1"/>
    <col min="24" max="16384" width="8.85546875" style="28"/>
  </cols>
  <sheetData>
    <row r="1" spans="1:21" ht="21" x14ac:dyDescent="0.25">
      <c r="A1" s="40" t="s">
        <v>24</v>
      </c>
    </row>
    <row r="2" spans="1:21" x14ac:dyDescent="0.25">
      <c r="A2" s="37" t="s">
        <v>28</v>
      </c>
      <c r="B2" s="37" t="s">
        <v>7</v>
      </c>
      <c r="C2" s="52" t="s">
        <v>142</v>
      </c>
      <c r="D2" s="37" t="s">
        <v>92</v>
      </c>
      <c r="E2" s="37" t="s">
        <v>55</v>
      </c>
      <c r="F2" s="41" t="s">
        <v>56</v>
      </c>
      <c r="G2" s="37" t="s">
        <v>57</v>
      </c>
      <c r="H2" s="38" t="s">
        <v>58</v>
      </c>
      <c r="I2" s="37" t="s">
        <v>59</v>
      </c>
      <c r="J2" s="37" t="s">
        <v>60</v>
      </c>
      <c r="K2" s="37" t="s">
        <v>61</v>
      </c>
      <c r="L2" s="42" t="s">
        <v>62</v>
      </c>
      <c r="M2" s="42" t="s">
        <v>63</v>
      </c>
      <c r="N2" s="42" t="s">
        <v>64</v>
      </c>
      <c r="O2" s="42" t="s">
        <v>65</v>
      </c>
      <c r="P2" s="43" t="s">
        <v>82</v>
      </c>
      <c r="Q2" s="41" t="s">
        <v>150</v>
      </c>
      <c r="R2" s="41" t="s">
        <v>66</v>
      </c>
      <c r="S2" s="41" t="s">
        <v>67</v>
      </c>
      <c r="T2" s="41" t="s">
        <v>68</v>
      </c>
      <c r="U2" s="41" t="s">
        <v>43</v>
      </c>
    </row>
    <row r="3" spans="1:21" x14ac:dyDescent="0.25">
      <c r="A3" s="28" t="s">
        <v>28</v>
      </c>
      <c r="B3" s="28" t="s">
        <v>8</v>
      </c>
      <c r="C3" s="28">
        <v>4865</v>
      </c>
      <c r="D3" s="28" t="s">
        <v>83</v>
      </c>
      <c r="E3" s="28" t="s">
        <v>93</v>
      </c>
      <c r="G3" s="28">
        <v>1982</v>
      </c>
      <c r="H3" s="28">
        <v>2017</v>
      </c>
      <c r="I3" s="28" t="s">
        <v>96</v>
      </c>
      <c r="J3" s="28">
        <v>1417</v>
      </c>
      <c r="K3" s="28" t="s">
        <v>94</v>
      </c>
      <c r="L3" s="28">
        <v>59.088500000000003</v>
      </c>
      <c r="M3" s="28">
        <v>1.7000000000000001E-4</v>
      </c>
      <c r="N3" s="28">
        <v>11.22617</v>
      </c>
      <c r="O3" s="28">
        <v>3.4000000000000002E-4</v>
      </c>
      <c r="Q3" s="28" t="s">
        <v>91</v>
      </c>
      <c r="R3" s="28" t="s">
        <v>91</v>
      </c>
      <c r="S3" s="28" t="s">
        <v>95</v>
      </c>
      <c r="U3" s="28" t="b">
        <v>1</v>
      </c>
    </row>
    <row r="4" spans="1:21" x14ac:dyDescent="0.25">
      <c r="A4" s="28" t="s">
        <v>28</v>
      </c>
      <c r="B4" s="28" t="s">
        <v>8</v>
      </c>
      <c r="C4" s="28">
        <v>4873</v>
      </c>
      <c r="D4" s="28" t="s">
        <v>83</v>
      </c>
      <c r="E4" s="28" t="s">
        <v>84</v>
      </c>
      <c r="G4" s="28">
        <v>1994</v>
      </c>
      <c r="H4" s="28">
        <v>1994</v>
      </c>
      <c r="I4" s="28" t="s">
        <v>85</v>
      </c>
      <c r="J4" s="28">
        <v>1417</v>
      </c>
      <c r="K4" s="28" t="s">
        <v>86</v>
      </c>
      <c r="L4" s="28">
        <v>69.935000000000002</v>
      </c>
      <c r="M4" s="28">
        <v>8.3000000000000001E-4</v>
      </c>
      <c r="N4" s="28">
        <v>30.11167</v>
      </c>
      <c r="O4" s="28">
        <v>2.6700000000000001E-3</v>
      </c>
      <c r="Q4" s="28" t="s">
        <v>89</v>
      </c>
      <c r="R4" s="28" t="s">
        <v>91</v>
      </c>
      <c r="S4" s="28" t="s">
        <v>90</v>
      </c>
    </row>
    <row r="5" spans="1:21" x14ac:dyDescent="0.25">
      <c r="A5" s="28" t="s">
        <v>28</v>
      </c>
      <c r="B5" s="28" t="s">
        <v>8</v>
      </c>
      <c r="C5" s="28">
        <v>4697</v>
      </c>
      <c r="D5" s="28" t="s">
        <v>83</v>
      </c>
      <c r="E5" s="28" t="s">
        <v>84</v>
      </c>
      <c r="G5" s="28">
        <v>2006</v>
      </c>
      <c r="I5" s="28" t="s">
        <v>85</v>
      </c>
      <c r="J5" s="28">
        <v>1417</v>
      </c>
      <c r="K5" s="28" t="s">
        <v>86</v>
      </c>
      <c r="L5" s="28">
        <v>69.936000000000007</v>
      </c>
      <c r="M5" s="28">
        <v>8.3000000000000001E-4</v>
      </c>
      <c r="N5" s="28">
        <v>30.111000000000001</v>
      </c>
      <c r="O5" s="28">
        <v>2.6700000000000001E-3</v>
      </c>
      <c r="Q5" s="28" t="s">
        <v>89</v>
      </c>
      <c r="R5" s="28" t="s">
        <v>91</v>
      </c>
      <c r="S5" s="28" t="s">
        <v>90</v>
      </c>
    </row>
    <row r="6" spans="1:21" x14ac:dyDescent="0.25">
      <c r="A6" s="28" t="s">
        <v>28</v>
      </c>
      <c r="B6" s="28" t="s">
        <v>8</v>
      </c>
      <c r="C6" s="28">
        <v>4700</v>
      </c>
      <c r="D6" s="28" t="s">
        <v>83</v>
      </c>
      <c r="E6" s="28" t="s">
        <v>87</v>
      </c>
      <c r="G6" s="28">
        <v>1994</v>
      </c>
      <c r="I6" s="28" t="s">
        <v>88</v>
      </c>
      <c r="J6" s="28">
        <v>1417</v>
      </c>
      <c r="K6" s="28" t="s">
        <v>86</v>
      </c>
      <c r="L6" s="28">
        <v>69.935500000000005</v>
      </c>
      <c r="M6" s="28">
        <v>8.9999999999999993E-3</v>
      </c>
      <c r="N6" s="28">
        <v>30.111329999999999</v>
      </c>
      <c r="O6" s="28">
        <v>2.6159999999999999E-2</v>
      </c>
      <c r="Q6" s="28" t="s">
        <v>89</v>
      </c>
      <c r="S6" s="28" t="s">
        <v>90</v>
      </c>
    </row>
    <row r="7" spans="1:21" x14ac:dyDescent="0.25">
      <c r="A7" s="28" t="s">
        <v>28</v>
      </c>
      <c r="B7" s="28" t="s">
        <v>8</v>
      </c>
      <c r="C7" s="28">
        <v>4882</v>
      </c>
      <c r="D7" s="28" t="s">
        <v>83</v>
      </c>
      <c r="E7" s="28" t="s">
        <v>139</v>
      </c>
      <c r="G7" s="28">
        <v>2001</v>
      </c>
      <c r="I7" s="28" t="s">
        <v>96</v>
      </c>
      <c r="J7" s="28">
        <v>1417</v>
      </c>
      <c r="K7" s="28" t="s">
        <v>86</v>
      </c>
      <c r="L7" s="28">
        <v>58.042499999999997</v>
      </c>
      <c r="M7" s="28">
        <v>1.7000000000000001E-4</v>
      </c>
      <c r="N7" s="28">
        <v>6.9003300000000003</v>
      </c>
      <c r="O7" s="28">
        <v>3.3E-4</v>
      </c>
      <c r="Q7" s="28" t="s">
        <v>136</v>
      </c>
      <c r="R7" s="28" t="s">
        <v>91</v>
      </c>
      <c r="S7" s="28" t="s">
        <v>95</v>
      </c>
      <c r="T7" s="28" t="s">
        <v>97</v>
      </c>
    </row>
    <row r="8" spans="1:21" x14ac:dyDescent="0.25">
      <c r="A8" s="28" t="s">
        <v>28</v>
      </c>
      <c r="B8" s="28" t="s">
        <v>8</v>
      </c>
      <c r="C8" s="28">
        <v>4883</v>
      </c>
      <c r="D8" s="28" t="s">
        <v>83</v>
      </c>
      <c r="E8" s="28" t="s">
        <v>139</v>
      </c>
      <c r="G8" s="28">
        <v>1999</v>
      </c>
      <c r="H8" s="28">
        <v>2000</v>
      </c>
      <c r="I8" s="28" t="s">
        <v>96</v>
      </c>
      <c r="J8" s="28">
        <v>1417</v>
      </c>
      <c r="K8" s="28" t="s">
        <v>86</v>
      </c>
      <c r="L8" s="28">
        <v>58.046169999999996</v>
      </c>
      <c r="M8" s="28">
        <v>1.6000000000000001E-4</v>
      </c>
      <c r="N8" s="28">
        <v>6.9056699999999998</v>
      </c>
      <c r="O8" s="28">
        <v>3.4000000000000002E-4</v>
      </c>
      <c r="Q8" s="28" t="s">
        <v>136</v>
      </c>
      <c r="R8" s="28" t="s">
        <v>91</v>
      </c>
      <c r="S8" s="28" t="s">
        <v>95</v>
      </c>
      <c r="T8" s="28" t="s">
        <v>97</v>
      </c>
    </row>
    <row r="9" spans="1:21" x14ac:dyDescent="0.25">
      <c r="A9" s="28" t="s">
        <v>28</v>
      </c>
      <c r="B9" s="28" t="s">
        <v>8</v>
      </c>
      <c r="C9" s="28">
        <v>4884</v>
      </c>
      <c r="D9" s="28" t="s">
        <v>83</v>
      </c>
      <c r="E9" s="28" t="s">
        <v>139</v>
      </c>
      <c r="G9" s="28">
        <v>1993</v>
      </c>
      <c r="H9" s="28">
        <v>1998</v>
      </c>
      <c r="I9" s="28" t="s">
        <v>96</v>
      </c>
      <c r="J9" s="28">
        <v>1417</v>
      </c>
      <c r="K9" s="28" t="s">
        <v>86</v>
      </c>
      <c r="L9" s="28">
        <v>58.051000000000002</v>
      </c>
      <c r="M9" s="28">
        <v>1.7000000000000001E-4</v>
      </c>
      <c r="N9" s="28">
        <v>6.8866699999999996</v>
      </c>
      <c r="O9" s="28">
        <v>3.4000000000000002E-4</v>
      </c>
      <c r="Q9" s="28" t="s">
        <v>136</v>
      </c>
      <c r="R9" s="28" t="s">
        <v>91</v>
      </c>
      <c r="S9" s="28" t="s">
        <v>95</v>
      </c>
      <c r="T9" s="28" t="s">
        <v>97</v>
      </c>
    </row>
    <row r="10" spans="1:21" x14ac:dyDescent="0.25">
      <c r="A10" s="28" t="s">
        <v>28</v>
      </c>
      <c r="B10" s="28" t="s">
        <v>8</v>
      </c>
      <c r="C10" s="28">
        <v>4885</v>
      </c>
      <c r="D10" s="28" t="s">
        <v>83</v>
      </c>
      <c r="E10" s="28" t="s">
        <v>139</v>
      </c>
      <c r="G10" s="28">
        <v>1990</v>
      </c>
      <c r="H10" s="28">
        <v>1991</v>
      </c>
      <c r="I10" s="28" t="s">
        <v>96</v>
      </c>
      <c r="J10" s="28">
        <v>1417</v>
      </c>
      <c r="K10" s="28" t="s">
        <v>86</v>
      </c>
      <c r="L10" s="28">
        <v>58.051670000000001</v>
      </c>
      <c r="M10" s="28">
        <v>1.6000000000000001E-4</v>
      </c>
      <c r="N10" s="28">
        <v>6.8883299999999998</v>
      </c>
      <c r="O10" s="28">
        <v>3.3E-4</v>
      </c>
      <c r="Q10" s="28" t="s">
        <v>136</v>
      </c>
      <c r="R10" s="28" t="s">
        <v>91</v>
      </c>
      <c r="S10" s="28" t="s">
        <v>95</v>
      </c>
      <c r="T10" s="28" t="s">
        <v>97</v>
      </c>
    </row>
    <row r="11" spans="1:21" x14ac:dyDescent="0.25">
      <c r="A11" s="28" t="s">
        <v>28</v>
      </c>
      <c r="B11" s="28" t="s">
        <v>8</v>
      </c>
      <c r="C11" s="28">
        <v>4886</v>
      </c>
      <c r="D11" s="28" t="s">
        <v>83</v>
      </c>
      <c r="E11" s="28" t="s">
        <v>97</v>
      </c>
      <c r="G11" s="28">
        <v>1990</v>
      </c>
      <c r="I11" s="28" t="s">
        <v>96</v>
      </c>
      <c r="J11" s="28">
        <v>1417</v>
      </c>
      <c r="K11" s="28" t="s">
        <v>86</v>
      </c>
      <c r="L11" s="28">
        <v>58.047829999999998</v>
      </c>
      <c r="M11" s="28">
        <v>1.0840000000000001E-2</v>
      </c>
      <c r="N11" s="28">
        <v>6.8953300000000004</v>
      </c>
      <c r="O11" s="28">
        <v>2.0330000000000001E-2</v>
      </c>
      <c r="Q11" s="28" t="s">
        <v>137</v>
      </c>
      <c r="R11" s="28" t="s">
        <v>91</v>
      </c>
      <c r="S11" s="28" t="s">
        <v>95</v>
      </c>
    </row>
    <row r="12" spans="1:21" x14ac:dyDescent="0.25">
      <c r="A12" s="28" t="s">
        <v>28</v>
      </c>
      <c r="B12" s="28" t="s">
        <v>8</v>
      </c>
      <c r="C12" s="28" t="s">
        <v>160</v>
      </c>
      <c r="D12" s="28" t="s">
        <v>83</v>
      </c>
      <c r="E12" s="28" t="s">
        <v>151</v>
      </c>
      <c r="G12" s="28">
        <v>2015</v>
      </c>
      <c r="I12" s="28" t="s">
        <v>96</v>
      </c>
      <c r="J12" s="28">
        <v>1417</v>
      </c>
      <c r="K12" s="28" t="s">
        <v>86</v>
      </c>
      <c r="L12" s="28">
        <v>69.436000000000007</v>
      </c>
      <c r="M12" s="28">
        <v>8.3000000000000001E-4</v>
      </c>
      <c r="N12" s="28">
        <v>32.110999999999997</v>
      </c>
      <c r="O12" s="28">
        <v>2.6700000000000001E-3</v>
      </c>
      <c r="Q12" s="28" t="s">
        <v>137</v>
      </c>
      <c r="R12" s="28" t="s">
        <v>91</v>
      </c>
      <c r="S12" s="28" t="s">
        <v>95</v>
      </c>
    </row>
    <row r="13" spans="1:21" x14ac:dyDescent="0.25">
      <c r="A13" s="28" t="s">
        <v>28</v>
      </c>
      <c r="B13" s="28" t="s">
        <v>8</v>
      </c>
      <c r="C13" s="28" t="s">
        <v>160</v>
      </c>
      <c r="D13" s="28" t="s">
        <v>83</v>
      </c>
      <c r="E13" s="28" t="s">
        <v>151</v>
      </c>
      <c r="G13" s="28">
        <v>1977</v>
      </c>
      <c r="H13" s="28">
        <v>1981</v>
      </c>
      <c r="I13" s="28" t="s">
        <v>96</v>
      </c>
      <c r="J13" s="28">
        <v>1417</v>
      </c>
      <c r="K13" s="28" t="s">
        <v>86</v>
      </c>
      <c r="L13" s="28">
        <v>69.436000000000007</v>
      </c>
      <c r="M13" s="28">
        <v>0.01</v>
      </c>
      <c r="N13" s="28">
        <v>32.110999999999997</v>
      </c>
      <c r="O13" s="28">
        <v>0.01</v>
      </c>
      <c r="Q13" s="28" t="s">
        <v>91</v>
      </c>
    </row>
    <row r="14" spans="1:21" ht="75" x14ac:dyDescent="0.25">
      <c r="A14" s="28" t="s">
        <v>28</v>
      </c>
      <c r="B14" s="28" t="s">
        <v>8</v>
      </c>
      <c r="C14" s="28" t="s">
        <v>160</v>
      </c>
      <c r="D14" s="28" t="s">
        <v>83</v>
      </c>
      <c r="E14" s="28" t="s">
        <v>152</v>
      </c>
      <c r="G14" s="28">
        <v>1995</v>
      </c>
      <c r="H14" s="28">
        <v>2002</v>
      </c>
      <c r="I14" s="28" t="s">
        <v>96</v>
      </c>
      <c r="J14" s="28">
        <v>1417</v>
      </c>
      <c r="K14" s="28" t="s">
        <v>86</v>
      </c>
      <c r="P14" s="48" t="s">
        <v>127</v>
      </c>
      <c r="Q14" s="28" t="s">
        <v>89</v>
      </c>
      <c r="R14" s="28" t="s">
        <v>91</v>
      </c>
      <c r="S14" s="28" t="s">
        <v>90</v>
      </c>
    </row>
    <row r="15" spans="1:21" ht="75" x14ac:dyDescent="0.25">
      <c r="A15" s="28" t="s">
        <v>28</v>
      </c>
      <c r="B15" s="28" t="s">
        <v>8</v>
      </c>
      <c r="C15" s="28" t="s">
        <v>160</v>
      </c>
      <c r="D15" s="28" t="s">
        <v>83</v>
      </c>
      <c r="E15" s="28" t="s">
        <v>154</v>
      </c>
      <c r="G15" s="28">
        <v>2003</v>
      </c>
      <c r="I15" s="28" t="s">
        <v>96</v>
      </c>
      <c r="J15" s="28">
        <v>1417</v>
      </c>
      <c r="K15" s="28" t="s">
        <v>86</v>
      </c>
      <c r="P15" s="48" t="s">
        <v>127</v>
      </c>
      <c r="Q15" s="28" t="s">
        <v>89</v>
      </c>
      <c r="R15" s="28" t="s">
        <v>91</v>
      </c>
      <c r="S15" s="28" t="s">
        <v>90</v>
      </c>
    </row>
    <row r="16" spans="1:21" x14ac:dyDescent="0.25">
      <c r="A16" s="37" t="s">
        <v>99</v>
      </c>
      <c r="B16" s="37" t="s">
        <v>7</v>
      </c>
      <c r="C16" s="52" t="s">
        <v>140</v>
      </c>
      <c r="D16" s="37" t="s">
        <v>100</v>
      </c>
      <c r="E16" s="37" t="s">
        <v>101</v>
      </c>
      <c r="F16" s="37" t="s">
        <v>102</v>
      </c>
      <c r="G16" s="52" t="s">
        <v>141</v>
      </c>
      <c r="H16" s="37" t="s">
        <v>103</v>
      </c>
      <c r="I16" s="37" t="s">
        <v>104</v>
      </c>
      <c r="J16" s="37" t="s">
        <v>105</v>
      </c>
      <c r="K16" s="37" t="s">
        <v>106</v>
      </c>
    </row>
    <row r="17" spans="1:15" x14ac:dyDescent="0.25">
      <c r="A17" s="28" t="s">
        <v>99</v>
      </c>
      <c r="B17" s="28" t="s">
        <v>8</v>
      </c>
      <c r="C17" s="28">
        <v>4873</v>
      </c>
      <c r="D17" s="39" t="s">
        <v>83</v>
      </c>
      <c r="E17" s="28" t="s">
        <v>84</v>
      </c>
      <c r="F17" s="28">
        <v>1994</v>
      </c>
      <c r="G17" s="28">
        <v>4700</v>
      </c>
      <c r="H17" s="39" t="s">
        <v>83</v>
      </c>
      <c r="I17" s="28" t="s">
        <v>87</v>
      </c>
      <c r="J17" s="28">
        <v>1994</v>
      </c>
      <c r="K17" s="28">
        <v>3</v>
      </c>
    </row>
    <row r="18" spans="1:15" x14ac:dyDescent="0.25">
      <c r="A18" s="28" t="s">
        <v>99</v>
      </c>
      <c r="B18" s="28" t="s">
        <v>8</v>
      </c>
      <c r="C18" s="28">
        <v>4697</v>
      </c>
      <c r="D18" s="28" t="s">
        <v>83</v>
      </c>
      <c r="E18" s="28" t="s">
        <v>84</v>
      </c>
      <c r="F18" s="28">
        <v>2006</v>
      </c>
      <c r="G18" s="28">
        <v>4700</v>
      </c>
      <c r="H18" s="28" t="s">
        <v>83</v>
      </c>
      <c r="I18" s="28" t="s">
        <v>87</v>
      </c>
      <c r="J18" s="28">
        <v>1994</v>
      </c>
      <c r="K18" s="28">
        <v>3</v>
      </c>
    </row>
    <row r="19" spans="1:15" x14ac:dyDescent="0.25">
      <c r="A19" s="28" t="s">
        <v>99</v>
      </c>
      <c r="B19" s="28" t="s">
        <v>8</v>
      </c>
      <c r="C19" s="28">
        <v>4882</v>
      </c>
      <c r="D19" s="28" t="s">
        <v>83</v>
      </c>
      <c r="E19" s="28" t="s">
        <v>139</v>
      </c>
      <c r="F19" s="28">
        <v>2001</v>
      </c>
      <c r="G19" s="28">
        <v>4886</v>
      </c>
      <c r="H19" s="28" t="s">
        <v>83</v>
      </c>
      <c r="I19" s="28" t="s">
        <v>98</v>
      </c>
      <c r="J19" s="28">
        <v>1990</v>
      </c>
      <c r="K19" s="28">
        <v>3</v>
      </c>
    </row>
    <row r="20" spans="1:15" x14ac:dyDescent="0.25">
      <c r="A20" s="28" t="s">
        <v>99</v>
      </c>
      <c r="B20" s="28" t="s">
        <v>8</v>
      </c>
      <c r="C20" s="28">
        <v>4883</v>
      </c>
      <c r="D20" s="28" t="s">
        <v>83</v>
      </c>
      <c r="E20" s="28" t="s">
        <v>139</v>
      </c>
      <c r="F20" s="28">
        <v>1999</v>
      </c>
      <c r="G20" s="28">
        <v>4886</v>
      </c>
      <c r="H20" s="28" t="s">
        <v>83</v>
      </c>
      <c r="I20" s="28" t="s">
        <v>98</v>
      </c>
      <c r="J20" s="28">
        <v>1990</v>
      </c>
      <c r="K20" s="28">
        <v>3</v>
      </c>
    </row>
    <row r="21" spans="1:15" x14ac:dyDescent="0.25">
      <c r="A21" s="28" t="s">
        <v>99</v>
      </c>
      <c r="B21" s="28" t="s">
        <v>8</v>
      </c>
      <c r="C21" s="28">
        <v>4884</v>
      </c>
      <c r="D21" s="28" t="s">
        <v>83</v>
      </c>
      <c r="E21" s="28" t="s">
        <v>139</v>
      </c>
      <c r="F21" s="28">
        <v>1993</v>
      </c>
      <c r="G21" s="28">
        <v>4886</v>
      </c>
      <c r="H21" s="28" t="s">
        <v>83</v>
      </c>
      <c r="I21" s="28" t="s">
        <v>98</v>
      </c>
      <c r="J21" s="28">
        <v>1990</v>
      </c>
      <c r="K21" s="28">
        <v>3</v>
      </c>
    </row>
    <row r="22" spans="1:15" x14ac:dyDescent="0.15">
      <c r="A22" s="28" t="s">
        <v>99</v>
      </c>
      <c r="B22" s="28" t="s">
        <v>8</v>
      </c>
      <c r="C22" s="28">
        <v>4885</v>
      </c>
      <c r="D22" s="28" t="s">
        <v>83</v>
      </c>
      <c r="E22" s="28" t="s">
        <v>139</v>
      </c>
      <c r="F22" s="28">
        <v>1990</v>
      </c>
      <c r="G22" s="28">
        <v>4886</v>
      </c>
      <c r="H22" s="28" t="s">
        <v>83</v>
      </c>
      <c r="I22" s="28" t="s">
        <v>98</v>
      </c>
      <c r="J22" s="28">
        <v>1990</v>
      </c>
      <c r="K22" s="28">
        <v>3</v>
      </c>
      <c r="L22" s="36"/>
      <c r="M22" s="36"/>
      <c r="N22" s="36"/>
      <c r="O22" s="36"/>
    </row>
    <row r="23" spans="1:15" x14ac:dyDescent="0.15">
      <c r="A23" s="28" t="s">
        <v>99</v>
      </c>
      <c r="B23" s="28" t="s">
        <v>8</v>
      </c>
      <c r="C23" s="28" t="s">
        <v>160</v>
      </c>
      <c r="D23" s="28" t="s">
        <v>83</v>
      </c>
      <c r="E23" s="28" t="s">
        <v>151</v>
      </c>
      <c r="F23" s="28">
        <v>2015</v>
      </c>
      <c r="G23" s="28">
        <v>4886</v>
      </c>
      <c r="H23" s="28" t="s">
        <v>83</v>
      </c>
      <c r="I23" s="28" t="s">
        <v>98</v>
      </c>
      <c r="J23" s="28">
        <v>1990</v>
      </c>
      <c r="K23" s="28">
        <v>3</v>
      </c>
      <c r="L23" s="36"/>
      <c r="M23" s="36"/>
      <c r="N23" s="36"/>
      <c r="O23" s="36"/>
    </row>
    <row r="24" spans="1:15" x14ac:dyDescent="0.15">
      <c r="A24" s="28" t="s">
        <v>99</v>
      </c>
      <c r="B24" s="28" t="s">
        <v>8</v>
      </c>
      <c r="C24" s="28" t="s">
        <v>160</v>
      </c>
      <c r="D24" s="28" t="s">
        <v>83</v>
      </c>
      <c r="E24" s="28" t="s">
        <v>151</v>
      </c>
      <c r="F24" s="28">
        <v>1977</v>
      </c>
      <c r="G24" s="28" t="s">
        <v>160</v>
      </c>
      <c r="H24" s="28" t="s">
        <v>83</v>
      </c>
      <c r="I24" s="28" t="s">
        <v>151</v>
      </c>
      <c r="J24" s="28">
        <v>2015</v>
      </c>
      <c r="K24" s="28">
        <v>3</v>
      </c>
      <c r="L24" s="36"/>
      <c r="M24" s="36"/>
      <c r="N24" s="36"/>
      <c r="O24" s="36"/>
    </row>
    <row r="25" spans="1:15" x14ac:dyDescent="0.15">
      <c r="A25" s="28" t="s">
        <v>99</v>
      </c>
      <c r="B25" s="28" t="s">
        <v>8</v>
      </c>
      <c r="C25" s="28" t="s">
        <v>160</v>
      </c>
      <c r="D25" s="28" t="s">
        <v>83</v>
      </c>
      <c r="E25" s="28" t="s">
        <v>152</v>
      </c>
      <c r="F25" s="28">
        <v>1995</v>
      </c>
      <c r="G25" s="28" t="s">
        <v>160</v>
      </c>
      <c r="H25" s="28" t="s">
        <v>83</v>
      </c>
      <c r="I25" s="28" t="s">
        <v>154</v>
      </c>
      <c r="J25" s="28">
        <v>2003</v>
      </c>
      <c r="K25" s="28">
        <v>3</v>
      </c>
      <c r="L25" s="36"/>
      <c r="M25" s="36"/>
      <c r="N25" s="36"/>
      <c r="O25" s="36"/>
    </row>
    <row r="26" spans="1:15" ht="15.75" customHeight="1" x14ac:dyDescent="0.15">
      <c r="L26" s="36"/>
      <c r="M26" s="36"/>
      <c r="N26" s="36"/>
      <c r="O26" s="36"/>
    </row>
    <row r="27" spans="1:15" x14ac:dyDescent="0.25">
      <c r="A27" s="44" t="s">
        <v>23</v>
      </c>
      <c r="B27" s="44" t="s">
        <v>161</v>
      </c>
      <c r="C27" s="44"/>
    </row>
    <row r="28" spans="1:15" x14ac:dyDescent="0.25">
      <c r="B28" s="44" t="s">
        <v>143</v>
      </c>
      <c r="C28" s="44"/>
    </row>
    <row r="29" spans="1:15" x14ac:dyDescent="0.25">
      <c r="B29" s="44" t="s">
        <v>20</v>
      </c>
      <c r="C29" s="44"/>
    </row>
    <row r="30" spans="1:15" x14ac:dyDescent="0.25">
      <c r="B30" s="44" t="s">
        <v>153</v>
      </c>
      <c r="C30" s="44"/>
    </row>
    <row r="31" spans="1:15" x14ac:dyDescent="0.25">
      <c r="B31" s="44" t="s">
        <v>165</v>
      </c>
      <c r="C31" s="44"/>
    </row>
    <row r="32" spans="1:15" x14ac:dyDescent="0.25">
      <c r="B32" s="44" t="s">
        <v>166</v>
      </c>
      <c r="C32" s="44"/>
    </row>
    <row r="34" spans="1:3" x14ac:dyDescent="0.25">
      <c r="A34" s="37"/>
      <c r="B34" s="44" t="s">
        <v>162</v>
      </c>
      <c r="C34" s="44"/>
    </row>
    <row r="35" spans="1:3" x14ac:dyDescent="0.25">
      <c r="A35" s="50"/>
      <c r="B35" s="5" t="s">
        <v>158</v>
      </c>
      <c r="C35" s="44"/>
    </row>
    <row r="36" spans="1:3" x14ac:dyDescent="0.25">
      <c r="A36" s="41"/>
      <c r="B36" s="44" t="s">
        <v>163</v>
      </c>
      <c r="C36" s="44"/>
    </row>
    <row r="37" spans="1:3" x14ac:dyDescent="0.25">
      <c r="A37" s="42"/>
      <c r="B37" s="44" t="s">
        <v>81</v>
      </c>
      <c r="C37" s="44"/>
    </row>
    <row r="38" spans="1:3" x14ac:dyDescent="0.25">
      <c r="A38" s="43"/>
      <c r="B38" s="44" t="s">
        <v>81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048452"/>
  <sheetViews>
    <sheetView zoomScaleNormal="100" workbookViewId="0">
      <pane ySplit="1" topLeftCell="A11" activePane="bottomLeft" state="frozen"/>
      <selection pane="bottomLeft" activeCell="C22" sqref="C22"/>
    </sheetView>
  </sheetViews>
  <sheetFormatPr defaultColWidth="8.85546875" defaultRowHeight="15" x14ac:dyDescent="0.25"/>
  <cols>
    <col min="1" max="1" width="18.42578125" style="13" bestFit="1" customWidth="1"/>
    <col min="2" max="2" width="26.5703125" style="13" bestFit="1" customWidth="1"/>
    <col min="3" max="3" width="36.85546875" style="13" bestFit="1" customWidth="1"/>
    <col min="4" max="4" width="18.42578125" style="32" customWidth="1"/>
    <col min="5" max="5" width="14.5703125" style="32" bestFit="1" customWidth="1"/>
    <col min="6" max="6" width="115.85546875" style="13" bestFit="1" customWidth="1"/>
    <col min="7" max="7" width="40.140625" style="13" bestFit="1" customWidth="1"/>
    <col min="8" max="8" width="40.140625" style="13" customWidth="1"/>
    <col min="9" max="9" width="154.5703125" style="28" bestFit="1" customWidth="1"/>
    <col min="10" max="16384" width="8.85546875" style="13"/>
  </cols>
  <sheetData>
    <row r="1" spans="1:9" s="5" customFormat="1" ht="16.5" thickBot="1" x14ac:dyDescent="0.3">
      <c r="A1" s="1" t="s">
        <v>10</v>
      </c>
      <c r="B1" s="54" t="s">
        <v>5</v>
      </c>
      <c r="C1" s="2" t="s">
        <v>11</v>
      </c>
      <c r="D1" s="3" t="s">
        <v>25</v>
      </c>
      <c r="E1" s="3" t="s">
        <v>0</v>
      </c>
      <c r="F1" s="2" t="s">
        <v>9</v>
      </c>
      <c r="G1" s="2" t="s">
        <v>12</v>
      </c>
      <c r="H1" s="2" t="s">
        <v>26</v>
      </c>
      <c r="I1" s="4" t="s">
        <v>6</v>
      </c>
    </row>
    <row r="2" spans="1:9" x14ac:dyDescent="0.25">
      <c r="A2" s="6" t="s">
        <v>28</v>
      </c>
      <c r="B2" s="55" t="s">
        <v>17</v>
      </c>
      <c r="C2" s="8" t="s">
        <v>29</v>
      </c>
      <c r="D2" s="9" t="s">
        <v>21</v>
      </c>
      <c r="E2" s="10" t="s">
        <v>1</v>
      </c>
      <c r="F2" s="11" t="s">
        <v>19</v>
      </c>
      <c r="G2" s="8" t="s">
        <v>28</v>
      </c>
      <c r="H2" s="8"/>
      <c r="I2" s="12" t="s">
        <v>28</v>
      </c>
    </row>
    <row r="3" spans="1:9" x14ac:dyDescent="0.25">
      <c r="A3" s="14"/>
      <c r="B3" s="56" t="s">
        <v>17</v>
      </c>
      <c r="C3" s="16" t="s">
        <v>13</v>
      </c>
      <c r="D3" s="17" t="s">
        <v>21</v>
      </c>
      <c r="E3" s="18" t="s">
        <v>1</v>
      </c>
      <c r="F3" s="19" t="s">
        <v>18</v>
      </c>
      <c r="G3" s="19" t="s">
        <v>14</v>
      </c>
      <c r="H3" s="19"/>
      <c r="I3" s="20" t="s">
        <v>8</v>
      </c>
    </row>
    <row r="4" spans="1:9" x14ac:dyDescent="0.25">
      <c r="A4" s="14"/>
      <c r="B4" s="50" t="s">
        <v>138</v>
      </c>
      <c r="C4" s="16" t="s">
        <v>142</v>
      </c>
      <c r="D4" s="23" t="s">
        <v>21</v>
      </c>
      <c r="E4" s="18" t="s">
        <v>2</v>
      </c>
      <c r="F4" s="51" t="s">
        <v>159</v>
      </c>
      <c r="G4" s="53" t="s">
        <v>156</v>
      </c>
      <c r="H4" s="19"/>
      <c r="I4" s="20">
        <v>4873</v>
      </c>
    </row>
    <row r="5" spans="1:9" x14ac:dyDescent="0.25">
      <c r="A5" s="21"/>
      <c r="B5" s="33" t="s">
        <v>71</v>
      </c>
      <c r="C5" s="22" t="str">
        <f>CONCATENATE($A$2,"_",B5)</f>
        <v>Station_Country</v>
      </c>
      <c r="D5" s="23" t="s">
        <v>21</v>
      </c>
      <c r="E5" s="18" t="s">
        <v>1</v>
      </c>
      <c r="F5" s="22" t="s">
        <v>27</v>
      </c>
      <c r="G5" s="24" t="s">
        <v>15</v>
      </c>
      <c r="H5" s="24"/>
      <c r="I5" s="25" t="s">
        <v>83</v>
      </c>
    </row>
    <row r="6" spans="1:9" ht="30" x14ac:dyDescent="0.25">
      <c r="A6" s="21"/>
      <c r="B6" s="33" t="s">
        <v>30</v>
      </c>
      <c r="C6" s="22" t="str">
        <f t="shared" ref="C6:C22" si="0">CONCATENATE($A$2,"_",B6)</f>
        <v>Station_Name</v>
      </c>
      <c r="D6" s="23" t="s">
        <v>21</v>
      </c>
      <c r="E6" s="18" t="s">
        <v>31</v>
      </c>
      <c r="F6" s="26" t="s">
        <v>157</v>
      </c>
      <c r="G6" s="24"/>
      <c r="H6" s="24"/>
      <c r="I6" s="25" t="s">
        <v>84</v>
      </c>
    </row>
    <row r="7" spans="1:9" x14ac:dyDescent="0.25">
      <c r="B7" s="13" t="s">
        <v>47</v>
      </c>
      <c r="C7" s="22" t="str">
        <f t="shared" si="0"/>
        <v>Station_LongName</v>
      </c>
      <c r="D7" s="27" t="s">
        <v>22</v>
      </c>
      <c r="E7" s="18" t="s">
        <v>31</v>
      </c>
      <c r="F7" s="26" t="s">
        <v>107</v>
      </c>
      <c r="I7" s="25"/>
    </row>
    <row r="8" spans="1:9" x14ac:dyDescent="0.25">
      <c r="B8" s="33" t="s">
        <v>48</v>
      </c>
      <c r="C8" s="22" t="str">
        <f t="shared" si="0"/>
        <v>Station_ActiveFromDate</v>
      </c>
      <c r="D8" s="23" t="s">
        <v>21</v>
      </c>
      <c r="E8" s="18" t="s">
        <v>3</v>
      </c>
      <c r="F8" s="22" t="s">
        <v>76</v>
      </c>
      <c r="G8" s="22"/>
      <c r="H8" s="22"/>
      <c r="I8" s="29" t="s">
        <v>39</v>
      </c>
    </row>
    <row r="9" spans="1:9" x14ac:dyDescent="0.25">
      <c r="B9" s="22" t="s">
        <v>49</v>
      </c>
      <c r="C9" s="22" t="str">
        <f t="shared" si="0"/>
        <v>Station_ActiveUntilDate</v>
      </c>
      <c r="D9" s="27" t="s">
        <v>22</v>
      </c>
      <c r="E9" s="18" t="s">
        <v>3</v>
      </c>
      <c r="F9" s="22" t="s">
        <v>75</v>
      </c>
      <c r="G9" s="30" t="s">
        <v>38</v>
      </c>
      <c r="H9" s="30"/>
      <c r="I9" s="29" t="s">
        <v>40</v>
      </c>
    </row>
    <row r="10" spans="1:9" x14ac:dyDescent="0.25">
      <c r="A10" s="21"/>
      <c r="B10" s="22" t="s">
        <v>50</v>
      </c>
      <c r="C10" s="22" t="str">
        <f t="shared" si="0"/>
        <v>Station_ProgramGovernance</v>
      </c>
      <c r="D10" s="23" t="s">
        <v>21</v>
      </c>
      <c r="E10" s="18" t="s">
        <v>1</v>
      </c>
      <c r="F10" s="22" t="s">
        <v>131</v>
      </c>
      <c r="G10" s="24" t="s">
        <v>69</v>
      </c>
      <c r="H10" s="30"/>
      <c r="I10" s="29" t="s">
        <v>79</v>
      </c>
    </row>
    <row r="11" spans="1:9" x14ac:dyDescent="0.25">
      <c r="A11" s="21"/>
      <c r="B11" s="22" t="s">
        <v>51</v>
      </c>
      <c r="C11" s="22" t="str">
        <f t="shared" si="0"/>
        <v>Station_StationGovernance</v>
      </c>
      <c r="D11" s="23" t="s">
        <v>21</v>
      </c>
      <c r="E11" s="18" t="s">
        <v>2</v>
      </c>
      <c r="F11" s="22" t="s">
        <v>130</v>
      </c>
      <c r="G11" s="24" t="s">
        <v>16</v>
      </c>
      <c r="H11" s="24"/>
      <c r="I11" s="25">
        <v>1340</v>
      </c>
    </row>
    <row r="12" spans="1:9" x14ac:dyDescent="0.25">
      <c r="A12" s="21"/>
      <c r="B12" s="30" t="s">
        <v>33</v>
      </c>
      <c r="C12" s="22" t="str">
        <f t="shared" si="0"/>
        <v>Station_PURPM</v>
      </c>
      <c r="D12" s="23" t="s">
        <v>21</v>
      </c>
      <c r="E12" s="18" t="s">
        <v>1</v>
      </c>
      <c r="F12" s="30" t="s">
        <v>46</v>
      </c>
      <c r="G12" s="24" t="s">
        <v>37</v>
      </c>
      <c r="H12" s="24"/>
      <c r="I12" s="25" t="s">
        <v>86</v>
      </c>
    </row>
    <row r="13" spans="1:9" x14ac:dyDescent="0.25">
      <c r="A13" s="21"/>
      <c r="B13" s="22" t="s">
        <v>41</v>
      </c>
      <c r="C13" s="22" t="str">
        <f t="shared" si="0"/>
        <v>Station_Latitude</v>
      </c>
      <c r="D13" s="34" t="s">
        <v>78</v>
      </c>
      <c r="E13" s="18" t="s">
        <v>4</v>
      </c>
      <c r="F13" s="30" t="s">
        <v>121</v>
      </c>
      <c r="G13" s="22"/>
      <c r="H13" s="22"/>
      <c r="I13" s="31">
        <v>59.469799999999999</v>
      </c>
    </row>
    <row r="14" spans="1:9" x14ac:dyDescent="0.25">
      <c r="B14" s="13" t="s">
        <v>53</v>
      </c>
      <c r="C14" s="22" t="str">
        <f t="shared" si="0"/>
        <v>Station_LatitudeRange</v>
      </c>
      <c r="D14" s="34" t="s">
        <v>78</v>
      </c>
      <c r="E14" s="18" t="s">
        <v>4</v>
      </c>
      <c r="F14" s="13" t="s">
        <v>119</v>
      </c>
      <c r="I14" s="25">
        <v>0</v>
      </c>
    </row>
    <row r="15" spans="1:9" x14ac:dyDescent="0.25">
      <c r="A15" s="21"/>
      <c r="B15" s="22" t="s">
        <v>42</v>
      </c>
      <c r="C15" s="22" t="str">
        <f t="shared" si="0"/>
        <v>Station_Longitude</v>
      </c>
      <c r="D15" s="34" t="s">
        <v>78</v>
      </c>
      <c r="E15" s="18" t="s">
        <v>4</v>
      </c>
      <c r="F15" s="30" t="s">
        <v>120</v>
      </c>
      <c r="G15" s="22"/>
      <c r="H15" s="22"/>
      <c r="I15" s="25">
        <v>-3.2153999999999998</v>
      </c>
    </row>
    <row r="16" spans="1:9" x14ac:dyDescent="0.25">
      <c r="A16" s="21"/>
      <c r="B16" s="22" t="s">
        <v>54</v>
      </c>
      <c r="C16" s="22" t="str">
        <f t="shared" si="0"/>
        <v>Station_LongitudeRange</v>
      </c>
      <c r="D16" s="34" t="s">
        <v>78</v>
      </c>
      <c r="E16" s="18" t="s">
        <v>4</v>
      </c>
      <c r="F16" s="13" t="s">
        <v>122</v>
      </c>
      <c r="G16" s="22"/>
      <c r="H16" s="22"/>
      <c r="I16" s="25">
        <v>2E-3</v>
      </c>
    </row>
    <row r="17" spans="1:9" x14ac:dyDescent="0.25">
      <c r="A17" s="21"/>
      <c r="B17" s="22" t="s">
        <v>77</v>
      </c>
      <c r="C17" s="22" t="str">
        <f t="shared" si="0"/>
        <v>Station_Geometry</v>
      </c>
      <c r="D17" s="35" t="s">
        <v>78</v>
      </c>
      <c r="E17" s="18" t="s">
        <v>1</v>
      </c>
      <c r="F17" s="30" t="s">
        <v>124</v>
      </c>
      <c r="G17" s="22"/>
      <c r="H17" s="22"/>
      <c r="I17" s="25" t="s">
        <v>127</v>
      </c>
    </row>
    <row r="18" spans="1:9" x14ac:dyDescent="0.25">
      <c r="A18" s="21"/>
      <c r="B18" s="30" t="s">
        <v>149</v>
      </c>
      <c r="C18" s="22" t="str">
        <f t="shared" si="0"/>
        <v>Station_DataType</v>
      </c>
      <c r="D18" s="27" t="s">
        <v>22</v>
      </c>
      <c r="E18" s="18" t="s">
        <v>1</v>
      </c>
      <c r="F18" s="22" t="s">
        <v>148</v>
      </c>
      <c r="G18" s="24" t="s">
        <v>70</v>
      </c>
      <c r="H18" s="24"/>
      <c r="I18" s="25" t="s">
        <v>115</v>
      </c>
    </row>
    <row r="19" spans="1:9" x14ac:dyDescent="0.25">
      <c r="A19" s="21"/>
      <c r="B19" s="30" t="s">
        <v>32</v>
      </c>
      <c r="C19" s="22" t="str">
        <f t="shared" si="0"/>
        <v>Station_WLTYP</v>
      </c>
      <c r="D19" s="27" t="s">
        <v>22</v>
      </c>
      <c r="E19" s="18" t="s">
        <v>1</v>
      </c>
      <c r="F19" s="30" t="s">
        <v>132</v>
      </c>
      <c r="G19" s="24" t="s">
        <v>36</v>
      </c>
      <c r="H19" s="24"/>
      <c r="I19" s="25" t="s">
        <v>116</v>
      </c>
    </row>
    <row r="20" spans="1:9" x14ac:dyDescent="0.25">
      <c r="A20" s="21"/>
      <c r="B20" s="30" t="s">
        <v>34</v>
      </c>
      <c r="C20" s="22" t="str">
        <f t="shared" si="0"/>
        <v>Station_MSTAT</v>
      </c>
      <c r="D20" s="27" t="s">
        <v>22</v>
      </c>
      <c r="E20" s="18" t="s">
        <v>1</v>
      </c>
      <c r="F20" s="30" t="s">
        <v>80</v>
      </c>
      <c r="G20" s="24" t="s">
        <v>35</v>
      </c>
      <c r="H20" s="24"/>
      <c r="I20" s="25" t="s">
        <v>117</v>
      </c>
    </row>
    <row r="21" spans="1:9" x14ac:dyDescent="0.25">
      <c r="A21" s="21"/>
      <c r="B21" s="22" t="s">
        <v>44</v>
      </c>
      <c r="C21" s="22" t="str">
        <f t="shared" si="0"/>
        <v>Station_Notes</v>
      </c>
      <c r="D21" s="27" t="s">
        <v>22</v>
      </c>
      <c r="E21" s="18" t="s">
        <v>1</v>
      </c>
      <c r="F21" s="30" t="s">
        <v>44</v>
      </c>
      <c r="G21" s="24"/>
      <c r="H21" s="22"/>
      <c r="I21" s="25" t="s">
        <v>118</v>
      </c>
    </row>
    <row r="22" spans="1:9" ht="30" x14ac:dyDescent="0.25">
      <c r="A22" s="21"/>
      <c r="B22" s="30" t="s">
        <v>52</v>
      </c>
      <c r="C22" s="22" t="str">
        <f t="shared" si="0"/>
        <v>Station_Deprecated</v>
      </c>
      <c r="D22" s="27" t="s">
        <v>22</v>
      </c>
      <c r="E22" s="18" t="s">
        <v>1</v>
      </c>
      <c r="F22" s="26" t="s">
        <v>134</v>
      </c>
      <c r="G22" s="47" t="s">
        <v>133</v>
      </c>
      <c r="H22" s="22"/>
      <c r="I22" s="25" t="s">
        <v>135</v>
      </c>
    </row>
    <row r="23" spans="1:9" ht="15.75" thickBot="1" x14ac:dyDescent="0.3">
      <c r="I23" s="25"/>
    </row>
    <row r="24" spans="1:9" x14ac:dyDescent="0.25">
      <c r="A24" s="6" t="s">
        <v>99</v>
      </c>
      <c r="B24" s="7" t="s">
        <v>17</v>
      </c>
      <c r="C24" s="8" t="s">
        <v>99</v>
      </c>
      <c r="D24" s="9" t="s">
        <v>21</v>
      </c>
      <c r="E24" s="10" t="s">
        <v>1</v>
      </c>
      <c r="F24" s="11" t="s">
        <v>19</v>
      </c>
      <c r="G24" s="8" t="s">
        <v>99</v>
      </c>
      <c r="H24" s="8"/>
      <c r="I24" s="12" t="s">
        <v>99</v>
      </c>
    </row>
    <row r="25" spans="1:9" x14ac:dyDescent="0.25">
      <c r="A25" s="14"/>
      <c r="B25" s="15" t="s">
        <v>17</v>
      </c>
      <c r="C25" s="16" t="s">
        <v>13</v>
      </c>
      <c r="D25" s="17" t="s">
        <v>21</v>
      </c>
      <c r="E25" s="18" t="s">
        <v>1</v>
      </c>
      <c r="F25" s="19" t="s">
        <v>18</v>
      </c>
      <c r="G25" s="19" t="s">
        <v>14</v>
      </c>
      <c r="H25" s="19"/>
      <c r="I25" s="20" t="s">
        <v>8</v>
      </c>
    </row>
    <row r="26" spans="1:9" x14ac:dyDescent="0.25">
      <c r="A26" s="30"/>
      <c r="B26" s="50" t="s">
        <v>138</v>
      </c>
      <c r="C26" s="16" t="s">
        <v>140</v>
      </c>
      <c r="D26" s="17" t="s">
        <v>21</v>
      </c>
      <c r="E26" s="18" t="s">
        <v>2</v>
      </c>
      <c r="F26" s="19" t="s">
        <v>144</v>
      </c>
      <c r="G26" s="19" t="s">
        <v>145</v>
      </c>
      <c r="H26" s="19"/>
      <c r="I26" s="20">
        <v>4873</v>
      </c>
    </row>
    <row r="27" spans="1:9" x14ac:dyDescent="0.25">
      <c r="A27" s="30"/>
      <c r="B27" s="46" t="s">
        <v>71</v>
      </c>
      <c r="C27" s="22" t="str">
        <f t="shared" ref="C27:C33" si="1">CONCATENATE($A$24,"_",B27)</f>
        <v>Relation_Country</v>
      </c>
      <c r="D27" s="17" t="s">
        <v>21</v>
      </c>
      <c r="E27" s="18" t="s">
        <v>1</v>
      </c>
      <c r="F27" s="22" t="s">
        <v>108</v>
      </c>
      <c r="G27" s="24" t="s">
        <v>15</v>
      </c>
      <c r="H27" s="19"/>
      <c r="I27" s="25" t="s">
        <v>83</v>
      </c>
    </row>
    <row r="28" spans="1:9" x14ac:dyDescent="0.25">
      <c r="A28" s="30"/>
      <c r="B28" s="46" t="s">
        <v>30</v>
      </c>
      <c r="C28" s="22" t="str">
        <f>CONCATENATE($A$24,"_",B28)</f>
        <v>Relation_Name</v>
      </c>
      <c r="D28" s="17" t="s">
        <v>21</v>
      </c>
      <c r="E28" s="18" t="s">
        <v>31</v>
      </c>
      <c r="F28" s="26" t="s">
        <v>109</v>
      </c>
      <c r="G28" s="19" t="s">
        <v>126</v>
      </c>
      <c r="H28" s="19"/>
      <c r="I28" s="25" t="s">
        <v>84</v>
      </c>
    </row>
    <row r="29" spans="1:9" x14ac:dyDescent="0.25">
      <c r="B29" s="46" t="s">
        <v>48</v>
      </c>
      <c r="C29" s="13" t="str">
        <f>CONCATENATE($A$24,"_",B29)</f>
        <v>Relation_ActiveFromDate</v>
      </c>
      <c r="D29" s="17" t="s">
        <v>21</v>
      </c>
      <c r="E29" s="18" t="s">
        <v>3</v>
      </c>
      <c r="F29" s="22" t="s">
        <v>110</v>
      </c>
      <c r="G29" s="19" t="s">
        <v>125</v>
      </c>
      <c r="I29" s="25">
        <v>2012</v>
      </c>
    </row>
    <row r="30" spans="1:9" x14ac:dyDescent="0.25">
      <c r="B30" s="50" t="s">
        <v>147</v>
      </c>
      <c r="C30" s="16" t="s">
        <v>141</v>
      </c>
      <c r="D30" s="17" t="s">
        <v>21</v>
      </c>
      <c r="E30" s="18" t="s">
        <v>2</v>
      </c>
      <c r="F30" s="19" t="s">
        <v>146</v>
      </c>
      <c r="G30" s="19" t="s">
        <v>145</v>
      </c>
      <c r="I30" s="28">
        <v>4700</v>
      </c>
    </row>
    <row r="31" spans="1:9" x14ac:dyDescent="0.25">
      <c r="A31" s="30"/>
      <c r="B31" s="49" t="s">
        <v>72</v>
      </c>
      <c r="C31" s="22" t="str">
        <f t="shared" si="1"/>
        <v>Relation_RelatedCountry</v>
      </c>
      <c r="D31" s="17" t="s">
        <v>21</v>
      </c>
      <c r="E31" s="18" t="s">
        <v>1</v>
      </c>
      <c r="F31" s="22" t="s">
        <v>111</v>
      </c>
      <c r="G31" s="24" t="s">
        <v>15</v>
      </c>
      <c r="H31" s="19"/>
      <c r="I31" s="25" t="s">
        <v>83</v>
      </c>
    </row>
    <row r="32" spans="1:9" x14ac:dyDescent="0.25">
      <c r="A32" s="30"/>
      <c r="B32" s="49" t="s">
        <v>73</v>
      </c>
      <c r="C32" s="22" t="str">
        <f t="shared" si="1"/>
        <v>Relation_RelatedName</v>
      </c>
      <c r="D32" s="17" t="s">
        <v>21</v>
      </c>
      <c r="E32" s="18" t="s">
        <v>31</v>
      </c>
      <c r="F32" s="26" t="s">
        <v>113</v>
      </c>
      <c r="G32" s="19" t="s">
        <v>126</v>
      </c>
      <c r="I32" s="25" t="s">
        <v>87</v>
      </c>
    </row>
    <row r="33" spans="1:9" x14ac:dyDescent="0.25">
      <c r="B33" s="49" t="s">
        <v>74</v>
      </c>
      <c r="C33" s="13" t="str">
        <f t="shared" si="1"/>
        <v>Relation_RelatedActiveFromDate</v>
      </c>
      <c r="D33" s="17" t="s">
        <v>21</v>
      </c>
      <c r="E33" s="18" t="s">
        <v>3</v>
      </c>
      <c r="F33" s="22" t="s">
        <v>112</v>
      </c>
      <c r="G33" s="19" t="s">
        <v>125</v>
      </c>
      <c r="I33" s="25">
        <v>1994</v>
      </c>
    </row>
    <row r="34" spans="1:9" x14ac:dyDescent="0.25">
      <c r="B34" s="13" t="s">
        <v>45</v>
      </c>
      <c r="C34" s="22" t="str">
        <f t="shared" ref="C34" si="2">CONCATENATE($A$24,"_",B34)</f>
        <v>Relation_RelationType</v>
      </c>
      <c r="D34" s="17" t="s">
        <v>21</v>
      </c>
      <c r="E34" s="18" t="s">
        <v>1</v>
      </c>
      <c r="F34" s="13" t="s">
        <v>114</v>
      </c>
      <c r="G34" s="45" t="s">
        <v>123</v>
      </c>
      <c r="I34" s="25">
        <v>3</v>
      </c>
    </row>
    <row r="37" spans="1:9" x14ac:dyDescent="0.25">
      <c r="A37" s="46"/>
      <c r="B37" s="13" t="s">
        <v>128</v>
      </c>
    </row>
    <row r="38" spans="1:9" x14ac:dyDescent="0.25">
      <c r="A38" s="49"/>
      <c r="B38" s="13" t="s">
        <v>129</v>
      </c>
    </row>
    <row r="39" spans="1:9" x14ac:dyDescent="0.25">
      <c r="A39" s="50"/>
      <c r="B39" s="13" t="s">
        <v>155</v>
      </c>
    </row>
    <row r="41" spans="1:9" x14ac:dyDescent="0.25">
      <c r="A41" s="37"/>
      <c r="B41" s="44" t="s">
        <v>162</v>
      </c>
    </row>
    <row r="42" spans="1:9" x14ac:dyDescent="0.25">
      <c r="A42" s="41"/>
      <c r="B42" s="44" t="s">
        <v>164</v>
      </c>
    </row>
    <row r="43" spans="1:9" x14ac:dyDescent="0.25">
      <c r="A43" s="42"/>
      <c r="B43" s="44" t="s">
        <v>81</v>
      </c>
    </row>
    <row r="44" spans="1:9" x14ac:dyDescent="0.25">
      <c r="A44" s="43"/>
      <c r="B44" s="44" t="s">
        <v>81</v>
      </c>
    </row>
    <row r="1048452" spans="5:5" x14ac:dyDescent="0.25">
      <c r="E1048452" s="18"/>
    </row>
  </sheetData>
  <hyperlinks>
    <hyperlink ref="G5" r:id="rId1"/>
    <hyperlink ref="G11" r:id="rId2"/>
    <hyperlink ref="G12" r:id="rId3"/>
    <hyperlink ref="G10" r:id="rId4"/>
    <hyperlink ref="G18" r:id="rId5"/>
    <hyperlink ref="G27" r:id="rId6"/>
    <hyperlink ref="G31" r:id="rId7"/>
    <hyperlink ref="G34" r:id="rId8"/>
    <hyperlink ref="G22" r:id="rId9"/>
  </hyperlinks>
  <pageMargins left="0.7" right="0.7" top="0.75" bottom="0.75" header="0.3" footer="0.3"/>
  <pageSetup paperSize="9" scale="48" fitToHeight="0" orientation="landscape" r:id="rId10"/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StationDictionary TAB Example</vt:lpstr>
      <vt:lpstr>StationDictionary TAB Format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Marilynn Sorensen</dc:creator>
  <cp:lastModifiedBy>Marilynn Sørensen</cp:lastModifiedBy>
  <cp:lastPrinted>2016-08-30T12:20:10Z</cp:lastPrinted>
  <dcterms:created xsi:type="dcterms:W3CDTF">2016-05-30T12:02:38Z</dcterms:created>
  <dcterms:modified xsi:type="dcterms:W3CDTF">2017-07-27T10:16:14Z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6cb44857-dde0-4ba0-b901-57c0f9cd2d38</vt:lpwstr>
  </property>
</Properties>
</file>