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D:\Profile\Desktop\ICES_Acoustic_data_format_description (42)\ICES_Acoustic_data_format_description\CSV\"/>
    </mc:Choice>
  </mc:AlternateContent>
  <xr:revisionPtr revIDLastSave="0" documentId="8_{11AFA4C3-F9C0-49C1-90FE-01C7E5D55998}" xr6:coauthVersionLast="47" xr6:coauthVersionMax="47" xr10:uidLastSave="{00000000-0000-0000-0000-000000000000}"/>
  <bookViews>
    <workbookView xWindow="-120" yWindow="-120" windowWidth="38640" windowHeight="21240" xr2:uid="{00000000-000D-0000-FFFF-FFFF00000000}"/>
  </bookViews>
  <sheets>
    <sheet name="CSV format description" sheetId="1" r:id="rId1"/>
    <sheet name="Base example" sheetId="7" r:id="rId2"/>
    <sheet name="Example 1a" sheetId="3" r:id="rId3"/>
    <sheet name="Example 1b" sheetId="6" r:id="rId4"/>
    <sheet name="Example 2" sheetId="4" r:id="rId5"/>
  </sheets>
  <definedNames>
    <definedName name="_xlnm._FilterDatabase" localSheetId="0" hidden="1">'CSV format description'!$A$1:$I$100</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4" l="1"/>
  <c r="L12" i="4"/>
  <c r="L10" i="4"/>
  <c r="C55" i="1" l="1"/>
  <c r="C68" i="1" l="1"/>
  <c r="C64" i="1"/>
  <c r="C84" i="1" l="1"/>
  <c r="C65" i="1" l="1"/>
  <c r="C89" i="1" l="1"/>
  <c r="C87" i="1"/>
  <c r="C72" i="1"/>
  <c r="C66" i="1"/>
  <c r="C61" i="1" l="1"/>
  <c r="C63" i="1"/>
  <c r="C54" i="1"/>
  <c r="C86" i="1" l="1"/>
  <c r="C88" i="1"/>
  <c r="C90" i="1"/>
  <c r="C91" i="1"/>
  <c r="C92" i="1"/>
  <c r="C93" i="1"/>
  <c r="C94" i="1"/>
  <c r="C95" i="1"/>
  <c r="C96" i="1"/>
  <c r="C97" i="1"/>
  <c r="C98" i="1"/>
  <c r="C99" i="1"/>
  <c r="C100" i="1"/>
  <c r="C62" i="1"/>
  <c r="C67" i="1"/>
  <c r="C69" i="1"/>
  <c r="C70" i="1"/>
  <c r="C71" i="1"/>
  <c r="C73" i="1"/>
  <c r="C74" i="1"/>
  <c r="C75" i="1"/>
  <c r="C76" i="1"/>
  <c r="C27" i="1"/>
  <c r="C28" i="1"/>
  <c r="C29" i="1"/>
  <c r="C30" i="1"/>
  <c r="C31" i="1"/>
  <c r="C32" i="1"/>
  <c r="C33" i="1"/>
  <c r="C34" i="1"/>
  <c r="C35" i="1"/>
  <c r="C36" i="1"/>
  <c r="C37" i="1"/>
  <c r="C38" i="1"/>
  <c r="C39" i="1"/>
  <c r="C40" i="1"/>
  <c r="C41" i="1"/>
  <c r="C42" i="1"/>
  <c r="C43" i="1"/>
  <c r="C44" i="1"/>
  <c r="C45" i="1"/>
  <c r="C46" i="1"/>
  <c r="C47" i="1"/>
  <c r="C48" i="1"/>
  <c r="C49" i="1"/>
  <c r="C50" i="1"/>
  <c r="C51" i="1"/>
  <c r="C52" i="1"/>
  <c r="C53" i="1"/>
  <c r="C26" i="1"/>
  <c r="C25" i="1"/>
  <c r="C24" i="1"/>
  <c r="C19" i="1"/>
  <c r="C10" i="1" l="1"/>
  <c r="C9" i="1"/>
  <c r="C8" i="1"/>
  <c r="C7" i="1"/>
  <c r="C6" i="1"/>
  <c r="C5" i="1"/>
  <c r="C4" i="1"/>
</calcChain>
</file>

<file path=xl/sharedStrings.xml><?xml version="1.0" encoding="utf-8"?>
<sst xmlns="http://schemas.openxmlformats.org/spreadsheetml/2006/main" count="1619" uniqueCount="420">
  <si>
    <t>Record Header</t>
  </si>
  <si>
    <t>Field</t>
  </si>
  <si>
    <t>Field Header</t>
  </si>
  <si>
    <t>Field Status</t>
  </si>
  <si>
    <t>Datatype</t>
  </si>
  <si>
    <t>Field definition</t>
  </si>
  <si>
    <t>Options</t>
  </si>
  <si>
    <t>Example</t>
  </si>
  <si>
    <t>Cruise</t>
  </si>
  <si>
    <t>Key field</t>
  </si>
  <si>
    <t>mandatory</t>
  </si>
  <si>
    <t>string</t>
  </si>
  <si>
    <t>Key field used to identify record type</t>
  </si>
  <si>
    <t>Header/Record</t>
  </si>
  <si>
    <t>Key field used to identify header and record rows</t>
  </si>
  <si>
    <t>Header, Record</t>
  </si>
  <si>
    <t>Header</t>
  </si>
  <si>
    <t>DK</t>
  </si>
  <si>
    <t>optional</t>
  </si>
  <si>
    <t>integer</t>
  </si>
  <si>
    <t>StartDate</t>
  </si>
  <si>
    <t>string(10)</t>
  </si>
  <si>
    <t>Cruise start date using ISO 8611: YYYY-MM-DD</t>
  </si>
  <si>
    <t>2016-01-01</t>
  </si>
  <si>
    <t>EndDate</t>
  </si>
  <si>
    <t>Cruise end date using ISO 8611: YYYY-MM-DD</t>
  </si>
  <si>
    <t>End date must be higher than the start date</t>
  </si>
  <si>
    <t>2016-01-21</t>
  </si>
  <si>
    <t>LocalID</t>
  </si>
  <si>
    <t>National cruise identifier</t>
  </si>
  <si>
    <t>MinTrawlDepth</t>
  </si>
  <si>
    <t>MaxTrawlDepth</t>
  </si>
  <si>
    <t>Distance</t>
  </si>
  <si>
    <t>Netopening</t>
  </si>
  <si>
    <t>CodendMesh</t>
  </si>
  <si>
    <t>DoorType</t>
  </si>
  <si>
    <t>DoorSurface</t>
  </si>
  <si>
    <t>DoorSpread</t>
  </si>
  <si>
    <t>WingSpread</t>
  </si>
  <si>
    <t>Buoyancy</t>
  </si>
  <si>
    <t>Rigging</t>
  </si>
  <si>
    <t>Tickler</t>
  </si>
  <si>
    <t>SpeedWater</t>
  </si>
  <si>
    <t>WindSpeed</t>
  </si>
  <si>
    <t>SwellHeight</t>
  </si>
  <si>
    <t>Start fishing position: Degree.Decimal Degree of latitude</t>
  </si>
  <si>
    <t>Start fishing position: Degree.Decimal Degree of longitude.</t>
  </si>
  <si>
    <t>Stop fishing position: Degree.Decimal Degree of latitude.</t>
  </si>
  <si>
    <t>Stop fishing position: Degree.Decimal Degree of longitude.</t>
  </si>
  <si>
    <t>FishID</t>
  </si>
  <si>
    <t xml:space="preserve">Length of warp in metres. Defined by fishing depth. </t>
  </si>
  <si>
    <t>Warp diameter in millimetres.</t>
  </si>
  <si>
    <t>Warp weight in kg per linear meter of warp.</t>
  </si>
  <si>
    <t>Door surface area in square metres.</t>
  </si>
  <si>
    <t>Door weight in kilograms.</t>
  </si>
  <si>
    <t>Mean value in metres of door spread measurements.</t>
  </si>
  <si>
    <t xml:space="preserve">Mean value in metres of wing spread measurements. </t>
  </si>
  <si>
    <t>Total buoyancy of the net floats in kilograms.</t>
  </si>
  <si>
    <t>Kite area in square metres.</t>
  </si>
  <si>
    <t xml:space="preserve">Ground rope total weight in kilograms. </t>
  </si>
  <si>
    <t>Rigging is used in the beam trawl surveys.</t>
  </si>
  <si>
    <t>Number of ticklers in the Beam trawl surveys.</t>
  </si>
  <si>
    <t>The national hydrographic station reference</t>
  </si>
  <si>
    <t>Direction of towing in degrees. 360=direction from south to north.</t>
  </si>
  <si>
    <t>Ground speed of towing in knots.</t>
  </si>
  <si>
    <t>Trawl speed on water in knots.</t>
  </si>
  <si>
    <t>Direction of wind in degrees. Calm=0, 360=direction from north to south.</t>
  </si>
  <si>
    <t>Speed of wind in metres/sec.</t>
  </si>
  <si>
    <t>Direction of swell in degrees. No movement=0, 360=direction from south to north.</t>
  </si>
  <si>
    <t>Height in metres of the formation of long wavelength ocean surface waves defined as swell</t>
  </si>
  <si>
    <t>Actual distance in metres between haul start and haul end point.</t>
  </si>
  <si>
    <t>Mean value in metres of vertical net opening measurements</t>
  </si>
  <si>
    <t>Codend mesh size in mm</t>
  </si>
  <si>
    <t>Station number. National coding system, not defined by ICES</t>
  </si>
  <si>
    <t>Haul duration in minutes. Start time - the moment when the gear settles at the stated towing speed. Stop is defined as the start of hauling of the gear.</t>
  </si>
  <si>
    <t>decimal</t>
  </si>
  <si>
    <t>Haul</t>
  </si>
  <si>
    <t>Catch</t>
  </si>
  <si>
    <t>Biology</t>
  </si>
  <si>
    <t>StationName</t>
  </si>
  <si>
    <t>string(16)</t>
  </si>
  <si>
    <t>2016-01-01T14:55</t>
  </si>
  <si>
    <t>StartTime</t>
  </si>
  <si>
    <t>Haul start time (GMT) using ISO 8601 format YYYY-MM-DDThh:mm or YYYY-MM-DD hh:mm</t>
  </si>
  <si>
    <t>Duration</t>
  </si>
  <si>
    <t>HaulStationName</t>
  </si>
  <si>
    <t>HaulStartTime</t>
  </si>
  <si>
    <t>HaulDuration</t>
  </si>
  <si>
    <t>StartLatitude</t>
  </si>
  <si>
    <t>StartLongitude</t>
  </si>
  <si>
    <t>HaulStopLatitude</t>
  </si>
  <si>
    <t>HaulStopLongitude</t>
  </si>
  <si>
    <t>StopLongitude</t>
  </si>
  <si>
    <t>StopLatitude</t>
  </si>
  <si>
    <t>HaulStartLatitude</t>
  </si>
  <si>
    <t>HaulStartLongitude</t>
  </si>
  <si>
    <t>StatisticalRectangle</t>
  </si>
  <si>
    <t>BottomDepth</t>
  </si>
  <si>
    <t>Validity</t>
  </si>
  <si>
    <t>SweepLength</t>
  </si>
  <si>
    <t>GearExceptions</t>
  </si>
  <si>
    <t>WarpLength</t>
  </si>
  <si>
    <t>WarpDiameter</t>
  </si>
  <si>
    <t>WarpDensity</t>
  </si>
  <si>
    <t>DoorWeight</t>
  </si>
  <si>
    <t>KiteArea</t>
  </si>
  <si>
    <t>GroundRopeWeight</t>
  </si>
  <si>
    <t>HydrographicStationID</t>
  </si>
  <si>
    <t>TowDirection</t>
  </si>
  <si>
    <t>SwellDirection</t>
  </si>
  <si>
    <t>WindDirection</t>
  </si>
  <si>
    <t>SpeedGround</t>
  </si>
  <si>
    <t>SubsamplingFactor</t>
  </si>
  <si>
    <t>SubsampleWeight</t>
  </si>
  <si>
    <t>NumberAtLength</t>
  </si>
  <si>
    <t>CruiseLocalID</t>
  </si>
  <si>
    <t>LengthClass</t>
  </si>
  <si>
    <t>Survey</t>
  </si>
  <si>
    <t>Country</t>
  </si>
  <si>
    <t>Organisation</t>
  </si>
  <si>
    <t>Platform</t>
  </si>
  <si>
    <t>Gear</t>
  </si>
  <si>
    <t>HaulGear</t>
  </si>
  <si>
    <t>DataType</t>
  </si>
  <si>
    <t>SpeciesValidity</t>
  </si>
  <si>
    <t>LengthType</t>
  </si>
  <si>
    <t>MaturityScale</t>
  </si>
  <si>
    <t>AgePlusGroup</t>
  </si>
  <si>
    <t>AgeSource</t>
  </si>
  <si>
    <t>SubsampledNumber</t>
  </si>
  <si>
    <t>IndividualWeight</t>
  </si>
  <si>
    <t>IndividualSex</t>
  </si>
  <si>
    <t>IndividualMaturity</t>
  </si>
  <si>
    <t>IndividualAge</t>
  </si>
  <si>
    <t>IndividualVertebraeCount</t>
  </si>
  <si>
    <t>WeightAtLength</t>
  </si>
  <si>
    <t>WeightUnit</t>
  </si>
  <si>
    <t>LengthCode</t>
  </si>
  <si>
    <t>SpeciesSex</t>
  </si>
  <si>
    <t>SpeciesCategory</t>
  </si>
  <si>
    <t>Number</t>
  </si>
  <si>
    <t>HaulNumber</t>
  </si>
  <si>
    <t>SpeciesCode</t>
  </si>
  <si>
    <t>StockCode</t>
  </si>
  <si>
    <t>LogDistance</t>
  </si>
  <si>
    <t>GeneticSamplingFlag</t>
  </si>
  <si>
    <t>StomachSamplingFlag</t>
  </si>
  <si>
    <t>ParasiteSamplingFlag</t>
  </si>
  <si>
    <t>CatchSpeciesCode</t>
  </si>
  <si>
    <t>26D1</t>
  </si>
  <si>
    <t>26D1201601</t>
  </si>
  <si>
    <t>Record</t>
  </si>
  <si>
    <t>HaulValidity</t>
  </si>
  <si>
    <t>HaulStatisticalRectangle</t>
  </si>
  <si>
    <t>HaulMinTrawlDepth</t>
  </si>
  <si>
    <t>HaulMaxTrawlDepth</t>
  </si>
  <si>
    <t>HaulBottomDepth</t>
  </si>
  <si>
    <t>HaulDistance</t>
  </si>
  <si>
    <t>HaulNetopening</t>
  </si>
  <si>
    <t>HaulCodendMesh</t>
  </si>
  <si>
    <t>HaulSweepLength</t>
  </si>
  <si>
    <t>HaulGearExceptions</t>
  </si>
  <si>
    <t>HaulDoorType</t>
  </si>
  <si>
    <t>HaulWarpLength</t>
  </si>
  <si>
    <t>HaulWarpDiameter</t>
  </si>
  <si>
    <t>HaulWarpDensity</t>
  </si>
  <si>
    <t>HaulDoorSurface</t>
  </si>
  <si>
    <t>HaulDoorWeight</t>
  </si>
  <si>
    <t>HaulDoorSpread</t>
  </si>
  <si>
    <t>HaulWingSpread</t>
  </si>
  <si>
    <t>HaulBuoyancy</t>
  </si>
  <si>
    <t>HaulKiteArea</t>
  </si>
  <si>
    <t>HaulGroundRopeWeight</t>
  </si>
  <si>
    <t>HaulHydrographicStationID</t>
  </si>
  <si>
    <t>HaulTowDirection</t>
  </si>
  <si>
    <t>HaulSpeedGround</t>
  </si>
  <si>
    <t>HaulSpeedWater</t>
  </si>
  <si>
    <t>HaulWindDirection</t>
  </si>
  <si>
    <t>HaulWindSpeed</t>
  </si>
  <si>
    <t>HaulSwellDirection</t>
  </si>
  <si>
    <t>HaulSwellHeight</t>
  </si>
  <si>
    <t>HaulLogDistance</t>
  </si>
  <si>
    <t>CatchDataType</t>
  </si>
  <si>
    <t>CatchSpeciesValidity</t>
  </si>
  <si>
    <t>CatchWeightUnit</t>
  </si>
  <si>
    <t>CatchSpeciesCategory</t>
  </si>
  <si>
    <t>CatchSpeciesSex</t>
  </si>
  <si>
    <t>CatchSubsampledNumber</t>
  </si>
  <si>
    <t>CatchSubsamplingFactor</t>
  </si>
  <si>
    <t>CatchSubsampleWeight</t>
  </si>
  <si>
    <t>CatchLengthCode</t>
  </si>
  <si>
    <t>CatchLengthClass</t>
  </si>
  <si>
    <t>CatchLengthType</t>
  </si>
  <si>
    <t>CatchNumberAtLength</t>
  </si>
  <si>
    <t>CatchWeightAtLength</t>
  </si>
  <si>
    <t>BiologyStockCode</t>
  </si>
  <si>
    <t>BiologyFishID</t>
  </si>
  <si>
    <t>BiologyLengthCode</t>
  </si>
  <si>
    <t>BiologyWeightUnit</t>
  </si>
  <si>
    <t>BiologyIndividualWeight</t>
  </si>
  <si>
    <t>BiologyIndividualSex</t>
  </si>
  <si>
    <t>BiologyIndividualMaturity</t>
  </si>
  <si>
    <t>BiologyMaturityScale</t>
  </si>
  <si>
    <t>BiologyIndividualAge</t>
  </si>
  <si>
    <t>PEL</t>
  </si>
  <si>
    <t>12</t>
  </si>
  <si>
    <t>42E912</t>
  </si>
  <si>
    <t>42E9</t>
  </si>
  <si>
    <t>30</t>
  </si>
  <si>
    <t>V</t>
  </si>
  <si>
    <t>-0.4754</t>
  </si>
  <si>
    <t>-0.4798</t>
  </si>
  <si>
    <t>56.7768</t>
  </si>
  <si>
    <t>56.8312</t>
  </si>
  <si>
    <t>15</t>
  </si>
  <si>
    <t>75</t>
  </si>
  <si>
    <t>25</t>
  </si>
  <si>
    <t>150</t>
  </si>
  <si>
    <t>3560</t>
  </si>
  <si>
    <t>3.5</t>
  </si>
  <si>
    <t>22</t>
  </si>
  <si>
    <t>B</t>
  </si>
  <si>
    <t>R</t>
  </si>
  <si>
    <t>80</t>
  </si>
  <si>
    <t>20</t>
  </si>
  <si>
    <t>1.4</t>
  </si>
  <si>
    <t>780</t>
  </si>
  <si>
    <t>350</t>
  </si>
  <si>
    <t>4.5</t>
  </si>
  <si>
    <t>450</t>
  </si>
  <si>
    <t>F</t>
  </si>
  <si>
    <t>204578902</t>
  </si>
  <si>
    <t>184</t>
  </si>
  <si>
    <t>5.5</t>
  </si>
  <si>
    <t>340</t>
  </si>
  <si>
    <t>240</t>
  </si>
  <si>
    <t>0.6</t>
  </si>
  <si>
    <t>Distance linking to the acoustic data records</t>
  </si>
  <si>
    <t>14500</t>
  </si>
  <si>
    <t>126417</t>
  </si>
  <si>
    <t>1</t>
  </si>
  <si>
    <t>7000</t>
  </si>
  <si>
    <t>kg</t>
  </si>
  <si>
    <t>595</t>
  </si>
  <si>
    <t>2</t>
  </si>
  <si>
    <t>mm</t>
  </si>
  <si>
    <t>380</t>
  </si>
  <si>
    <t>5</t>
  </si>
  <si>
    <t>0.5</t>
  </si>
  <si>
    <t>gr</t>
  </si>
  <si>
    <t>145</t>
  </si>
  <si>
    <t>65</t>
  </si>
  <si>
    <t>M6</t>
  </si>
  <si>
    <t>7</t>
  </si>
  <si>
    <t>plusgroup</t>
  </si>
  <si>
    <t>Scale</t>
  </si>
  <si>
    <t>no</t>
  </si>
  <si>
    <t>yes</t>
  </si>
  <si>
    <t>NA</t>
  </si>
  <si>
    <t>143</t>
  </si>
  <si>
    <t>CruiseSurvey</t>
  </si>
  <si>
    <t>CruiseCountry</t>
  </si>
  <si>
    <t>CruiseOrganisation</t>
  </si>
  <si>
    <t>CruisePlatform</t>
  </si>
  <si>
    <t>CruiseStartDate</t>
  </si>
  <si>
    <t>CruiseEndDate</t>
  </si>
  <si>
    <t>BiologyAgePlusGroup</t>
  </si>
  <si>
    <t>BiologyAgeSource</t>
  </si>
  <si>
    <t>BiologyGeneticSamplingFlag</t>
  </si>
  <si>
    <t>BiologyStomachSamplingFlag</t>
  </si>
  <si>
    <t>BiologyParasiteSamplingFlag</t>
  </si>
  <si>
    <t>BiologyIndividualVertebraeCount</t>
  </si>
  <si>
    <t>Reference to the CruiseLocalID in the Cruise record</t>
  </si>
  <si>
    <t>Biotic sampler - Gear, see Options</t>
  </si>
  <si>
    <t>Country code based on ISO 3166 2-alpha standard - ISO_3166, see Options</t>
  </si>
  <si>
    <t>Organisation code - EDMO, see Options</t>
  </si>
  <si>
    <t>Platform code - SHIPC, see Options</t>
  </si>
  <si>
    <t>Sequential numbering of hauls during the cruise</t>
  </si>
  <si>
    <t>Haul validity code - AC_HaulValidity, see Options</t>
  </si>
  <si>
    <t xml:space="preserve">ICES statistical rectangle area reference. </t>
  </si>
  <si>
    <t>Length of sweep in metres</t>
  </si>
  <si>
    <t>Gear exceptions - AC_GearExceptions, see Options</t>
  </si>
  <si>
    <t>Door type - AC_DoorType, see Options</t>
  </si>
  <si>
    <t>Reference to the HaulGear in the Haul record</t>
  </si>
  <si>
    <t>Reference to the HaulNumber in the Haul record</t>
  </si>
  <si>
    <t>Length measurement type - AC_LengthMeasurementType, see Options</t>
  </si>
  <si>
    <t>ICES fish stock ID - ICES_StockCode, see Options</t>
  </si>
  <si>
    <t>Unit for reporting weight fields in Biology record - AC_WeightUnit, see Options</t>
  </si>
  <si>
    <t>Gender of the given specimen as defined by dissection - AC_Sex, see Options</t>
  </si>
  <si>
    <t>Maturity scale used for reporting the maturity data - AC_MaturityScale, see Options</t>
  </si>
  <si>
    <t>Age of specimen in years</t>
  </si>
  <si>
    <t>Fish identification number - running sampling number of the individual fish</t>
  </si>
  <si>
    <t>Maturity  of the reported specimen. Requires dissection. - AC_MaturityCode, see Options</t>
  </si>
  <si>
    <t>If the older fish is grouped under the age plus group, flag the age used for grouping - AC_AgePlusGroup, see Options</t>
  </si>
  <si>
    <t>Age reading source material - AC_AgeSource, see Options</t>
  </si>
  <si>
    <t>Was genetic sampling of the species performed? - AC_SamplingFlag, see Options</t>
  </si>
  <si>
    <t>Was stomach sampling of the specimen performed? - AC_SamplingFlag, see Options</t>
  </si>
  <si>
    <t>Was parasite sampling of the specimen performed? - AC_SamplingFlag, see Options</t>
  </si>
  <si>
    <t>Species reference as reported in the Catch record</t>
  </si>
  <si>
    <t>SpeciesCategoryWeight</t>
  </si>
  <si>
    <t>SpeciesCategoryNumber</t>
  </si>
  <si>
    <t>Reference to the SpeciesCategory in the Catch record.</t>
  </si>
  <si>
    <t>CatchSpeciesCategoryNumber</t>
  </si>
  <si>
    <t>CatchSpeciesCategoryWeight</t>
  </si>
  <si>
    <t>BiologyLengthClass</t>
  </si>
  <si>
    <t>optional*</t>
  </si>
  <si>
    <t>Subsampling factor in the given category. Report 1 if no subsampling is applied. If f.ex. 1/6 of the catch was measured, report 6.</t>
  </si>
  <si>
    <t>Vertebrae count as a stock identifier, if applicable</t>
  </si>
  <si>
    <t>Bottom depth in metres</t>
  </si>
  <si>
    <t>halfcm</t>
  </si>
  <si>
    <t>Survey - AC_Survey, see Options; multiple references are allowed - report with tilda '~'</t>
  </si>
  <si>
    <t>HERAS~CSHAS</t>
  </si>
  <si>
    <t>Code R specifies that catch data are reported as recorded, sub-sampling factor can vary per sampling category - AC_CatchDataType, other codes are currently not allowed, see Options</t>
  </si>
  <si>
    <t>Minimum depth (positive value in metres) of the trawl headline. Report only min.depth for the same trawl depth, if different depths applied, report both min. and max. fields</t>
  </si>
  <si>
    <t>Maximum depth (positive value in metres) of the trawl headline</t>
  </si>
  <si>
    <t>Sex category identifier. If no sample categorizing by sex was performed, leave the field blank - AC_Sex, see Options</t>
  </si>
  <si>
    <t>Stratum</t>
  </si>
  <si>
    <t>SURF</t>
  </si>
  <si>
    <t>AC_Stratum, see Options</t>
  </si>
  <si>
    <t>(mandatory)</t>
  </si>
  <si>
    <t>(recommended)</t>
  </si>
  <si>
    <t>HERAS</t>
  </si>
  <si>
    <t>HaulRigging</t>
  </si>
  <si>
    <t>HaulTickler</t>
  </si>
  <si>
    <t>67BC71420081019</t>
  </si>
  <si>
    <t>EXP</t>
  </si>
  <si>
    <t>45H1</t>
  </si>
  <si>
    <t>H1</t>
  </si>
  <si>
    <t>U</t>
  </si>
  <si>
    <t>Otolith</t>
  </si>
  <si>
    <t>BIAS</t>
  </si>
  <si>
    <t>EE</t>
  </si>
  <si>
    <t xml:space="preserve">67BC </t>
  </si>
  <si>
    <t>Catch species sampling category identifier for sample categories by size and/or sex in the same haul. Each category can have a distinct subsampling factor. Report sequential numbers 1,2,3…10 per haul and species. If the sample was not split by categories, report 1 in this field.</t>
  </si>
  <si>
    <t>anf.27.1-2</t>
  </si>
  <si>
    <t>Individual weight</t>
  </si>
  <si>
    <t>IBWSS</t>
  </si>
  <si>
    <t>IE</t>
  </si>
  <si>
    <t>45CE</t>
  </si>
  <si>
    <t>45CE2019IBWSS</t>
  </si>
  <si>
    <t>HaulStratum</t>
  </si>
  <si>
    <t>P</t>
  </si>
  <si>
    <t>M</t>
  </si>
  <si>
    <t>2023-03-28T05:26</t>
  </si>
  <si>
    <t xml:space="preserve">Weight of fish for the given species and category in the haul. If no categorizing was performed, total weight of the species per haul. </t>
  </si>
  <si>
    <t xml:space="preserve">Total weight of the category by length class </t>
  </si>
  <si>
    <t>Tabulated example with headers and values*</t>
  </si>
  <si>
    <t>396</t>
  </si>
  <si>
    <t>45CE201601</t>
  </si>
  <si>
    <t>4</t>
  </si>
  <si>
    <t>385</t>
  </si>
  <si>
    <t>0.1</t>
  </si>
  <si>
    <t>500</t>
  </si>
  <si>
    <t>37.5</t>
  </si>
  <si>
    <t>14</t>
  </si>
  <si>
    <t>35.7</t>
  </si>
  <si>
    <t>365</t>
  </si>
  <si>
    <t>0.3</t>
  </si>
  <si>
    <t>her-47d3</t>
  </si>
  <si>
    <t>6</t>
  </si>
  <si>
    <t>56</t>
  </si>
  <si>
    <t>61</t>
  </si>
  <si>
    <t>3</t>
  </si>
  <si>
    <t>64</t>
  </si>
  <si>
    <t>* NOTE:</t>
  </si>
  <si>
    <t>Separate fields by comma, not tab.</t>
  </si>
  <si>
    <t>Separate decimals by point.</t>
  </si>
  <si>
    <t>Do not use commas or semicolons in the text fields</t>
  </si>
  <si>
    <t>mandatory field</t>
  </si>
  <si>
    <t>optional field</t>
  </si>
  <si>
    <t>26D4</t>
  </si>
  <si>
    <t>Remarks</t>
  </si>
  <si>
    <t>Official WoRMS AphiaID code of the species reported at the given record - SpecWORMS, see Options. Any valid code from http://www.marinespecies.org/ can be addded to the list.</t>
  </si>
  <si>
    <t>Species validity code for use in assessments (data with code 1only will be used), see Options</t>
  </si>
  <si>
    <t xml:space="preserve">Total number of fish of the given species and category in this haul. If no categorizing was performed, total number of fish of the given species per haul. </t>
  </si>
  <si>
    <t xml:space="preserve">Unit for reporting of weight-related fields in this Catch record - AC_WeightUnit, see Options. </t>
  </si>
  <si>
    <t>Number of measured fish in the given haul, species, category. If whole catch was measured, the number would be the same as SpeciesCategoryNumber.</t>
  </si>
  <si>
    <t>Weight of the subsampled fish per haul, species, and category. If no subsampling was performed, the value would be the same as in the SpeciesCategoryWeight.</t>
  </si>
  <si>
    <r>
      <t>Length code used for reporting of the Length class.  Must be the same for the same species in the haul.</t>
    </r>
    <r>
      <rPr>
        <b/>
        <sz val="11"/>
        <rFont val="Calibri"/>
        <family val="2"/>
        <scheme val="minor"/>
      </rPr>
      <t xml:space="preserve"> </t>
    </r>
    <r>
      <rPr>
        <sz val="11"/>
        <rFont val="Calibri"/>
        <family val="2"/>
        <scheme val="minor"/>
      </rPr>
      <t>- AC_LengthCode, see Options</t>
    </r>
  </si>
  <si>
    <t xml:space="preserve">Length class. </t>
  </si>
  <si>
    <t xml:space="preserve">Number of fish per length in the given species category in this haul. This field is not adjusted with the subsampling factor, so the sum of Numbers at Length would be equal to the SubsampledNumber. </t>
  </si>
  <si>
    <t>Length code of the reported individual length.  - AC_LengthCode, see Options</t>
  </si>
  <si>
    <t>If length distribution on the catch level is reported, the code should be the same as in the respective parent Catch record</t>
  </si>
  <si>
    <r>
      <t>Length class.</t>
    </r>
    <r>
      <rPr>
        <b/>
        <sz val="11"/>
        <rFont val="Calibri"/>
        <family val="2"/>
        <scheme val="minor"/>
      </rPr>
      <t xml:space="preserve"> </t>
    </r>
  </si>
  <si>
    <t>If length distribution on the catch level is reported, the value should be the same as in the respective parent Catch record</t>
  </si>
  <si>
    <t>BiologyGeneticPopulationCode</t>
  </si>
  <si>
    <t>GeneticPopulation</t>
  </si>
  <si>
    <t>Mandatory if length distribution is reported. Mandatory if SpeciescategoryWeight is not reported.</t>
  </si>
  <si>
    <t>Mandatory if any Weight fields are reported.</t>
  </si>
  <si>
    <t>Mandatory if SpeciescategoryNumber is not reported.</t>
  </si>
  <si>
    <t>Mandatory if length distribution is reported.</t>
  </si>
  <si>
    <t>Mandatory if SpeciesCategoryWeight is reported.</t>
  </si>
  <si>
    <t xml:space="preserve">Mandatory if length distribution is reported </t>
  </si>
  <si>
    <t>Mandatory if IndividualWeight is reported.</t>
  </si>
  <si>
    <t>Mandatory if IndividualMaturity is reported.</t>
  </si>
  <si>
    <t>https://vocab.ices.dk/?codetypeguid=e0fbe0a9-50c7-4dfd-b8d4-6f0efb29dd90</t>
  </si>
  <si>
    <t>https://vocab.ices.dk/?codetypeguid=e760b02c-90af-494c-8c19-658c5de875ee</t>
  </si>
  <si>
    <t>https://vocab.ices.dk/?codetypeguid=6d4239d2-b9b2-43c2-a9d4-0ddcd5dd640c</t>
  </si>
  <si>
    <t>https://vocab.ices.dk/?codetypeguid=a6b6c7f8-c1cd-4bc0-bf9b-0895aa316618</t>
  </si>
  <si>
    <t>https://vocab.ices.dk/?codetypeguid=7f9a91e1-fb57-464a-8eb0-697e4b0235b5</t>
  </si>
  <si>
    <t>https://vocab.ices.dk/?codetypeguid=1a1d2a29-6c06-40c6-a094-1db8babcde68</t>
  </si>
  <si>
    <t>https://vocab.ices.dk/?codetypeguid=4fb233b8-8e11-437f-87b3-6ee75b82bb86</t>
  </si>
  <si>
    <t>https://vocab.ices.dk/?codetypeguid=c8ec99a2-e218-4065-a03b-53509bb3335f</t>
  </si>
  <si>
    <t>https://vocab.ices.dk/?codetypeguid=070177db-38e3-4668-8b81-d45e07432087</t>
  </si>
  <si>
    <t>https://vocab.ices.dk/?codetypeguid=876a4ef1-f653-4d35-ad4c-bd1d2279e048</t>
  </si>
  <si>
    <t>https://vocab.ices.dk/?codetypeguid=f107b677-97ff-4cd9-b4ab-637bb6706066</t>
  </si>
  <si>
    <t>https://vocab.ices.dk/?codetypeguid=e63527d0-4e58-486b-bd49-35f702da82b2</t>
  </si>
  <si>
    <t>https://vocab.ices.dk/?codetypeguid=55dc62bd-5f5f-4862-a0bb-42bb4fa94ac4</t>
  </si>
  <si>
    <t>https://vocab.ices.dk/?codetypeguid=d82b18cc-1048-48af-8f8b-c85389f595c1</t>
  </si>
  <si>
    <t>https://vocab.ices.dk/?codetypeguid=29588414-96b5-48b0-a53e-1158330ae389</t>
  </si>
  <si>
    <t>https://vocab.ices.dk/?codetypeguid=d11b5b44-ad45-450e-bf78-9f0d5d4fa8c5</t>
  </si>
  <si>
    <t>https://vocab.ices.dk/?codetypeguid=6687d747-ec08-49a0-b13f-f202779c907c</t>
  </si>
  <si>
    <t>https://vocab.ices.dk/?codetypeguid=a350e6dc-b5c3-41db-91bc-db0736eb743d</t>
  </si>
  <si>
    <t>Group of individuals of one species from a local biological (reproductive) unit.</t>
  </si>
  <si>
    <t>https://vocab.ices.dk/?codetypeguid=df4275ba-22bb-450e-8d11-ab034cb8c064</t>
  </si>
  <si>
    <t>https://vocab.ices.dk/?codetypeguid=180f8187-ef62-4faa-b7a2-64682c8e443c</t>
  </si>
  <si>
    <t>https://vocab.ices.dk/?codetypeguid=bce8cc2f-e205-4b61-a430-82d3cdc66f2d</t>
  </si>
  <si>
    <t>https://vocab.ices.dk/?codetypeguid=69261ccd-e98b-4723-b9ef-7189d6a86ea6</t>
  </si>
  <si>
    <t>https://vocab.ices.dk/?codetypeguid=e6a7b1c8-c093-4cda-a8d7-a86c4080cfff</t>
  </si>
  <si>
    <t>"*" at the field status means that the field is mandatory to report at certain conditions. Read the remarks and the documentation for more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</si>
</sst>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1"/>
      <color theme="1"/>
      <name val="Calibri"/>
      <family val="2"/>
      <scheme val="minor"/>
    </font>
    <font>
      <i/>
      <sz val="11"/>
      <color rgb="FF7F7F7F"/>
      <name val="Calibri"/>
      <family val="2"/>
      <scheme val="minor"/>
    </font>
    <font>
      <b/>
      <sz val="12"/>
      <color theme="1"/>
      <name val="Calibri"/>
      <family val="2"/>
      <scheme val="minor"/>
    </font>
    <font>
      <i/>
      <sz val="11"/>
      <color theme="1"/>
      <name val="Calibri"/>
      <family val="2"/>
      <scheme val="minor"/>
    </font>
    <font>
      <u/>
      <sz val="11"/>
      <color theme="10"/>
      <name val="Calibri"/>
      <family val="2"/>
      <scheme val="minor"/>
    </font>
    <font>
      <sz val="11"/>
      <name val="Calibri"/>
      <family val="2"/>
      <scheme val="minor"/>
    </font>
    <font>
      <sz val="8"/>
      <color theme="1"/>
      <name val="Calibri"/>
      <family val="2"/>
      <scheme val="minor"/>
    </font>
    <font>
      <b/>
      <sz val="11"/>
      <name val="Calibri"/>
      <family val="2"/>
      <scheme val="minor"/>
    </font>
    <font>
      <b/>
      <sz val="11"/>
      <color theme="1"/>
      <name val="Calibri"/>
      <family val="2"/>
      <scheme val="minor"/>
    </font>
    <font>
      <sz val="16"/>
      <color theme="1"/>
      <name val="Calibri"/>
      <family val="2"/>
      <scheme val="minor"/>
    </font>
    <font>
      <sz val="10"/>
      <color rgb="FF383838"/>
      <name val="Verdana"/>
      <family val="2"/>
    </font>
  </fonts>
  <fills count="8">
    <fill>
      <patternFill patternType="none"/>
    </fill>
    <fill>
      <patternFill patternType="gray125"/>
    </fill>
    <fill>
      <patternFill patternType="solid">
        <fgColor rgb="FFFFC000"/>
        <bgColor indexed="64"/>
      </patternFill>
    </fill>
    <fill>
      <patternFill patternType="solid">
        <fgColor theme="2" tint="-0.249977111117893"/>
        <bgColor indexed="64"/>
      </patternFill>
    </fill>
    <fill>
      <patternFill patternType="solid">
        <fgColor rgb="FF92D050"/>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59999389629810485"/>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applyNumberFormat="0" applyFill="0" applyBorder="0" applyAlignment="0" applyProtection="0"/>
    <xf numFmtId="0" fontId="4" fillId="0" borderId="0" applyNumberFormat="0" applyFill="0" applyBorder="0" applyAlignment="0" applyProtection="0"/>
  </cellStyleXfs>
  <cellXfs count="87">
    <xf numFmtId="0" fontId="0" fillId="0" borderId="0" xfId="0"/>
    <xf numFmtId="0" fontId="2" fillId="0" borderId="1" xfId="0" applyFont="1" applyBorder="1"/>
    <xf numFmtId="0" fontId="2" fillId="0" borderId="2" xfId="0" applyFont="1" applyBorder="1"/>
    <xf numFmtId="0" fontId="2" fillId="0" borderId="2" xfId="0" applyFont="1" applyBorder="1" applyAlignment="1">
      <alignment horizontal="center"/>
    </xf>
    <xf numFmtId="0" fontId="3" fillId="3" borderId="5" xfId="0" applyFont="1" applyFill="1" applyBorder="1"/>
    <xf numFmtId="0" fontId="0" fillId="0" borderId="5" xfId="0" applyBorder="1"/>
    <xf numFmtId="0" fontId="0" fillId="2" borderId="5" xfId="0" applyFill="1" applyBorder="1" applyAlignment="1">
      <alignment horizontal="center"/>
    </xf>
    <xf numFmtId="0" fontId="0" fillId="0" borderId="5" xfId="0" applyBorder="1" applyAlignment="1">
      <alignment horizontal="center"/>
    </xf>
    <xf numFmtId="0" fontId="3" fillId="3" borderId="0" xfId="0" applyFont="1" applyFill="1"/>
    <xf numFmtId="0" fontId="0" fillId="2" borderId="0" xfId="0" applyFill="1" applyAlignment="1">
      <alignment horizontal="center"/>
    </xf>
    <xf numFmtId="0" fontId="0" fillId="0" borderId="0" xfId="0" applyAlignment="1">
      <alignment horizontal="center"/>
    </xf>
    <xf numFmtId="0" fontId="0" fillId="0" borderId="7" xfId="0" applyBorder="1"/>
    <xf numFmtId="0" fontId="4" fillId="0" borderId="0" xfId="2" applyBorder="1"/>
    <xf numFmtId="0" fontId="0" fillId="4" borderId="0" xfId="0" applyFill="1" applyAlignment="1">
      <alignment horizontal="center"/>
    </xf>
    <xf numFmtId="0" fontId="0" fillId="0" borderId="0" xfId="0" applyAlignment="1">
      <alignment horizontal="left" vertical="center" wrapText="1"/>
    </xf>
    <xf numFmtId="0" fontId="5" fillId="0" borderId="0" xfId="1" applyFont="1" applyFill="1" applyBorder="1" applyAlignment="1">
      <alignment horizontal="left" vertical="center" wrapText="1"/>
    </xf>
    <xf numFmtId="0" fontId="0" fillId="0" borderId="9" xfId="0" applyBorder="1"/>
    <xf numFmtId="0" fontId="0" fillId="0" borderId="10" xfId="0" applyBorder="1"/>
    <xf numFmtId="0" fontId="0" fillId="0" borderId="10" xfId="0" applyBorder="1" applyAlignment="1">
      <alignment horizontal="center"/>
    </xf>
    <xf numFmtId="0" fontId="5" fillId="0" borderId="0" xfId="1" applyFont="1" applyFill="1" applyBorder="1" applyAlignment="1">
      <alignment vertical="center" wrapText="1"/>
    </xf>
    <xf numFmtId="0" fontId="0" fillId="0" borderId="0" xfId="0" applyAlignment="1">
      <alignment wrapText="1"/>
    </xf>
    <xf numFmtId="0" fontId="0" fillId="0" borderId="0" xfId="0" applyAlignment="1">
      <alignment vertical="center" wrapText="1"/>
    </xf>
    <xf numFmtId="0" fontId="5" fillId="0" borderId="0" xfId="1" applyFont="1" applyBorder="1" applyAlignment="1">
      <alignment horizontal="left" vertical="center" wrapText="1"/>
    </xf>
    <xf numFmtId="0" fontId="5" fillId="0" borderId="0" xfId="1" applyFont="1" applyBorder="1" applyAlignment="1">
      <alignment vertical="center" wrapText="1"/>
    </xf>
    <xf numFmtId="0" fontId="5" fillId="0" borderId="0" xfId="0" applyFont="1" applyAlignment="1">
      <alignment horizontal="left" vertical="center" wrapText="1"/>
    </xf>
    <xf numFmtId="0" fontId="5" fillId="0" borderId="0" xfId="0" applyFont="1" applyAlignment="1">
      <alignment vertical="center" wrapText="1"/>
    </xf>
    <xf numFmtId="0" fontId="5" fillId="5" borderId="0" xfId="0" applyFont="1" applyFill="1" applyAlignment="1">
      <alignment horizontal="left" vertical="center" wrapText="1"/>
    </xf>
    <xf numFmtId="0" fontId="5" fillId="5" borderId="0" xfId="0" applyFont="1" applyFill="1" applyAlignment="1">
      <alignment vertical="center" wrapText="1"/>
    </xf>
    <xf numFmtId="0" fontId="5" fillId="0" borderId="0" xfId="0" applyFont="1" applyAlignment="1">
      <alignment horizontal="left"/>
    </xf>
    <xf numFmtId="0" fontId="5" fillId="0" borderId="0" xfId="0" applyFont="1"/>
    <xf numFmtId="0" fontId="5" fillId="0" borderId="0" xfId="0" applyFont="1" applyAlignment="1">
      <alignment wrapText="1"/>
    </xf>
    <xf numFmtId="0" fontId="5" fillId="0" borderId="10" xfId="0" applyFont="1" applyBorder="1" applyAlignment="1">
      <alignment horizontal="left" vertical="center" wrapText="1"/>
    </xf>
    <xf numFmtId="0" fontId="0" fillId="0" borderId="10" xfId="0" applyBorder="1" applyAlignment="1">
      <alignment horizontal="left" vertical="center" wrapText="1"/>
    </xf>
    <xf numFmtId="0" fontId="3" fillId="3" borderId="5" xfId="0" applyFont="1" applyFill="1" applyBorder="1" applyAlignment="1">
      <alignment vertical="center"/>
    </xf>
    <xf numFmtId="0" fontId="0" fillId="0" borderId="5" xfId="0" applyBorder="1" applyAlignment="1">
      <alignment vertical="center"/>
    </xf>
    <xf numFmtId="0" fontId="0" fillId="2" borderId="5" xfId="0" applyFill="1" applyBorder="1" applyAlignment="1">
      <alignment horizontal="center" vertical="center"/>
    </xf>
    <xf numFmtId="0" fontId="0" fillId="0" borderId="5" xfId="0" applyBorder="1" applyAlignment="1">
      <alignment horizontal="center" vertical="center"/>
    </xf>
    <xf numFmtId="0" fontId="3" fillId="3" borderId="0" xfId="0" applyFont="1" applyFill="1" applyAlignment="1">
      <alignment vertical="center"/>
    </xf>
    <xf numFmtId="0" fontId="0" fillId="0" borderId="0" xfId="0" applyAlignment="1">
      <alignment vertical="center"/>
    </xf>
    <xf numFmtId="0" fontId="0" fillId="2" borderId="0" xfId="0" applyFill="1" applyAlignment="1">
      <alignment horizontal="center" vertical="center"/>
    </xf>
    <xf numFmtId="0" fontId="0" fillId="0" borderId="0" xfId="0" applyAlignment="1">
      <alignment horizontal="center" vertical="center"/>
    </xf>
    <xf numFmtId="0" fontId="0" fillId="4" borderId="0" xfId="0" applyFill="1" applyAlignment="1">
      <alignment horizontal="center" vertical="center"/>
    </xf>
    <xf numFmtId="0" fontId="0" fillId="0" borderId="10" xfId="0" applyBorder="1" applyAlignment="1">
      <alignment vertical="center"/>
    </xf>
    <xf numFmtId="0" fontId="0" fillId="4" borderId="10" xfId="0" applyFill="1" applyBorder="1" applyAlignment="1">
      <alignment horizontal="center" vertical="center"/>
    </xf>
    <xf numFmtId="0" fontId="5" fillId="0" borderId="0" xfId="0" applyFont="1" applyAlignment="1">
      <alignment horizontal="left" vertical="center"/>
    </xf>
    <xf numFmtId="0" fontId="0" fillId="0" borderId="10" xfId="0" applyBorder="1" applyAlignment="1">
      <alignment horizontal="center" vertical="center"/>
    </xf>
    <xf numFmtId="0" fontId="4" fillId="0" borderId="0" xfId="2" applyFill="1" applyBorder="1" applyAlignment="1">
      <alignment vertical="center" wrapText="1"/>
    </xf>
    <xf numFmtId="0" fontId="4" fillId="5" borderId="0" xfId="2" applyFill="1" applyBorder="1" applyAlignment="1">
      <alignment vertical="center" wrapText="1"/>
    </xf>
    <xf numFmtId="49" fontId="2" fillId="0" borderId="3" xfId="0" applyNumberFormat="1" applyFont="1" applyBorder="1" applyAlignment="1">
      <alignment horizontal="left"/>
    </xf>
    <xf numFmtId="49" fontId="0" fillId="0" borderId="6" xfId="0" applyNumberFormat="1" applyBorder="1" applyAlignment="1">
      <alignment horizontal="left"/>
    </xf>
    <xf numFmtId="49" fontId="0" fillId="0" borderId="8" xfId="0" applyNumberFormat="1" applyBorder="1" applyAlignment="1">
      <alignment horizontal="left"/>
    </xf>
    <xf numFmtId="49" fontId="0" fillId="0" borderId="8" xfId="0" quotePrefix="1" applyNumberFormat="1" applyBorder="1" applyAlignment="1">
      <alignment horizontal="left"/>
    </xf>
    <xf numFmtId="49" fontId="0" fillId="0" borderId="11" xfId="0" applyNumberFormat="1" applyBorder="1" applyAlignment="1">
      <alignment horizontal="left"/>
    </xf>
    <xf numFmtId="49" fontId="0" fillId="0" borderId="6" xfId="0" applyNumberFormat="1" applyBorder="1"/>
    <xf numFmtId="49" fontId="0" fillId="0" borderId="8" xfId="0" applyNumberFormat="1" applyBorder="1"/>
    <xf numFmtId="49" fontId="0" fillId="0" borderId="11" xfId="0" applyNumberFormat="1" applyBorder="1"/>
    <xf numFmtId="49" fontId="0" fillId="0" borderId="0" xfId="0" applyNumberFormat="1"/>
    <xf numFmtId="0" fontId="0" fillId="0" borderId="8" xfId="0" applyBorder="1"/>
    <xf numFmtId="0" fontId="0" fillId="0" borderId="0" xfId="0" applyAlignment="1">
      <alignment horizontal="left"/>
    </xf>
    <xf numFmtId="0" fontId="4" fillId="0" borderId="10" xfId="2" applyBorder="1"/>
    <xf numFmtId="0" fontId="6" fillId="2" borderId="7" xfId="0" applyFont="1" applyFill="1" applyBorder="1"/>
    <xf numFmtId="0" fontId="0" fillId="4" borderId="4" xfId="0" applyFill="1" applyBorder="1"/>
    <xf numFmtId="0" fontId="0" fillId="2" borderId="4" xfId="0" applyFill="1" applyBorder="1"/>
    <xf numFmtId="0" fontId="0" fillId="2" borderId="7" xfId="0" applyFill="1" applyBorder="1"/>
    <xf numFmtId="0" fontId="6" fillId="4" borderId="7" xfId="0" applyFont="1" applyFill="1" applyBorder="1"/>
    <xf numFmtId="0" fontId="0" fillId="0" borderId="12" xfId="0" applyBorder="1"/>
    <xf numFmtId="0" fontId="0" fillId="0" borderId="12" xfId="0" applyBorder="1" applyAlignment="1">
      <alignment wrapText="1"/>
    </xf>
    <xf numFmtId="14" fontId="0" fillId="0" borderId="0" xfId="0" applyNumberFormat="1"/>
    <xf numFmtId="22" fontId="0" fillId="0" borderId="12" xfId="0" applyNumberFormat="1" applyBorder="1"/>
    <xf numFmtId="0" fontId="0" fillId="6" borderId="12" xfId="0" applyFill="1" applyBorder="1"/>
    <xf numFmtId="0" fontId="0" fillId="7" borderId="12" xfId="0" applyFill="1" applyBorder="1"/>
    <xf numFmtId="14" fontId="0" fillId="0" borderId="12" xfId="0" applyNumberFormat="1" applyBorder="1"/>
    <xf numFmtId="0" fontId="0" fillId="6" borderId="0" xfId="0" applyFill="1"/>
    <xf numFmtId="0" fontId="0" fillId="7" borderId="0" xfId="0" applyFill="1"/>
    <xf numFmtId="0" fontId="0" fillId="0" borderId="12" xfId="0" applyBorder="1" applyAlignment="1">
      <alignment vertical="center" wrapText="1"/>
    </xf>
    <xf numFmtId="0" fontId="9" fillId="0" borderId="0" xfId="0" applyFont="1"/>
    <xf numFmtId="0" fontId="0" fillId="2" borderId="0" xfId="0" applyFill="1"/>
    <xf numFmtId="0" fontId="0" fillId="4" borderId="0" xfId="0" applyFill="1"/>
    <xf numFmtId="49" fontId="0" fillId="0" borderId="0" xfId="0" applyNumberFormat="1" applyAlignment="1">
      <alignment horizontal="left"/>
    </xf>
    <xf numFmtId="49" fontId="0" fillId="0" borderId="0" xfId="0" quotePrefix="1" applyNumberFormat="1" applyAlignment="1">
      <alignment horizontal="left"/>
    </xf>
    <xf numFmtId="0" fontId="8" fillId="0" borderId="0" xfId="0" applyFont="1"/>
    <xf numFmtId="0" fontId="2" fillId="0" borderId="2" xfId="0" applyFont="1" applyBorder="1" applyAlignment="1">
      <alignment wrapText="1"/>
    </xf>
    <xf numFmtId="0" fontId="0" fillId="0" borderId="5" xfId="0" applyBorder="1" applyAlignment="1">
      <alignment wrapText="1"/>
    </xf>
    <xf numFmtId="0" fontId="0" fillId="0" borderId="10" xfId="0" applyBorder="1" applyAlignment="1">
      <alignment wrapText="1"/>
    </xf>
    <xf numFmtId="0" fontId="5" fillId="0" borderId="0" xfId="0" applyFont="1" applyAlignment="1">
      <alignment horizontal="left" wrapText="1"/>
    </xf>
    <xf numFmtId="0" fontId="10" fillId="0" borderId="0" xfId="0" applyFont="1"/>
    <xf numFmtId="49" fontId="0" fillId="4" borderId="0" xfId="0" applyNumberFormat="1" applyFill="1"/>
  </cellXfs>
  <cellStyles count="3">
    <cellStyle name="Explanatory Text" xfId="1" builtinId="53"/>
    <cellStyle name="Hyperlink" xfId="2" builtinId="8"/>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vocab.ices.dk/?codetypeguid=e0fbe0a9-50c7-4dfd-b8d4-6f0efb29dd90" TargetMode="External"/><Relationship Id="rId13" Type="http://schemas.openxmlformats.org/officeDocument/2006/relationships/hyperlink" Target="https://vocab.ices.dk/?codetypeguid=c8ec99a2-e218-4065-a03b-53509bb3335f" TargetMode="External"/><Relationship Id="rId18" Type="http://schemas.openxmlformats.org/officeDocument/2006/relationships/hyperlink" Target="https://vocab.ices.dk/?codetypeguid=55dc62bd-5f5f-4862-a0bb-42bb4fa94ac4" TargetMode="External"/><Relationship Id="rId3" Type="http://schemas.openxmlformats.org/officeDocument/2006/relationships/hyperlink" Target="https://vocab.ices.dk/?codetypeguid=a6b6c7f8-c1cd-4bc0-bf9b-0895aa316618" TargetMode="External"/><Relationship Id="rId21" Type="http://schemas.openxmlformats.org/officeDocument/2006/relationships/hyperlink" Target="https://vocab.ices.dk/?codetypeguid=070177db-38e3-4668-8b81-d45e07432087" TargetMode="External"/><Relationship Id="rId7" Type="http://schemas.openxmlformats.org/officeDocument/2006/relationships/hyperlink" Target="https://vocab.ices.dk/?codetypeguid=e0fbe0a9-50c7-4dfd-b8d4-6f0efb29dd90" TargetMode="External"/><Relationship Id="rId12" Type="http://schemas.openxmlformats.org/officeDocument/2006/relationships/hyperlink" Target="https://vocab.ices.dk/?codetypeguid=876a4ef1-f653-4d35-ad4c-bd1d2279e048" TargetMode="External"/><Relationship Id="rId17" Type="http://schemas.openxmlformats.org/officeDocument/2006/relationships/hyperlink" Target="https://vocab.ices.dk/?codetypeguid=29588414-96b5-48b0-a53e-1158330ae389" TargetMode="External"/><Relationship Id="rId2" Type="http://schemas.openxmlformats.org/officeDocument/2006/relationships/hyperlink" Target="https://vocab.ices.dk/?codetypeguid=6d4239d2-b9b2-43c2-a9d4-0ddcd5dd640c" TargetMode="External"/><Relationship Id="rId16" Type="http://schemas.openxmlformats.org/officeDocument/2006/relationships/hyperlink" Target="https://vocab.ices.dk/?codetypeguid=29588414-96b5-48b0-a53e-1158330ae389" TargetMode="External"/><Relationship Id="rId20" Type="http://schemas.openxmlformats.org/officeDocument/2006/relationships/hyperlink" Target="https://vocab.ices.dk/?codetypeguid=6687d747-ec08-49a0-b13f-f202779c907c" TargetMode="External"/><Relationship Id="rId1" Type="http://schemas.openxmlformats.org/officeDocument/2006/relationships/hyperlink" Target="https://vocab.ices.dk/?codetypeguid=e760b02c-90af-494c-8c19-658c5de875ee" TargetMode="External"/><Relationship Id="rId6" Type="http://schemas.openxmlformats.org/officeDocument/2006/relationships/hyperlink" Target="https://vocab.ices.dk/?codetypeguid=f107b677-97ff-4cd9-b4ab-637bb6706066" TargetMode="External"/><Relationship Id="rId11" Type="http://schemas.openxmlformats.org/officeDocument/2006/relationships/hyperlink" Target="https://vocab.ices.dk/?codetypeguid=e63527d0-4e58-486b-bd49-35f702da82b2" TargetMode="External"/><Relationship Id="rId5" Type="http://schemas.openxmlformats.org/officeDocument/2006/relationships/hyperlink" Target="https://vocab.ices.dk/?codetypeguid=f107b677-97ff-4cd9-b4ab-637bb6706066" TargetMode="External"/><Relationship Id="rId15" Type="http://schemas.openxmlformats.org/officeDocument/2006/relationships/hyperlink" Target="https://vocab.ices.dk/?codetypeguid=1a1d2a29-6c06-40c6-a094-1db8babcde68" TargetMode="External"/><Relationship Id="rId23" Type="http://schemas.openxmlformats.org/officeDocument/2006/relationships/printerSettings" Target="../printerSettings/printerSettings1.bin"/><Relationship Id="rId10" Type="http://schemas.openxmlformats.org/officeDocument/2006/relationships/hyperlink" Target="https://vocab.ices.dk/?codetypeguid=d11b5b44-ad45-450e-bf78-9f0d5d4fa8c5" TargetMode="External"/><Relationship Id="rId19" Type="http://schemas.openxmlformats.org/officeDocument/2006/relationships/hyperlink" Target="https://vocab.ices.dk/?codetypeguid=d82b18cc-1048-48af-8f8b-c85389f595c1" TargetMode="External"/><Relationship Id="rId4" Type="http://schemas.openxmlformats.org/officeDocument/2006/relationships/hyperlink" Target="https://vocab.ices.dk/?codetypeguid=7f9a91e1-fb57-464a-8eb0-697e4b0235b5" TargetMode="External"/><Relationship Id="rId9" Type="http://schemas.openxmlformats.org/officeDocument/2006/relationships/hyperlink" Target="https://vocab.ices.dk/?codetypeguid=e0fbe0a9-50c7-4dfd-b8d4-6f0efb29dd90" TargetMode="External"/><Relationship Id="rId14" Type="http://schemas.openxmlformats.org/officeDocument/2006/relationships/hyperlink" Target="https://vocab.ices.dk/?codetypeguid=4fb233b8-8e11-437f-87b3-6ee75b82bb86" TargetMode="External"/><Relationship Id="rId22" Type="http://schemas.openxmlformats.org/officeDocument/2006/relationships/hyperlink" Target="https://vocab.ices.dk/?codetypeguid=55dc62bd-5f5f-4862-a0bb-42bb4fa94ac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3"/>
  <sheetViews>
    <sheetView tabSelected="1" zoomScaleNormal="100" workbookViewId="0">
      <selection activeCell="A2" sqref="A2"/>
    </sheetView>
  </sheetViews>
  <sheetFormatPr defaultRowHeight="15" x14ac:dyDescent="0.25"/>
  <cols>
    <col min="1" max="1" width="18.42578125" bestFit="1" customWidth="1"/>
    <col min="2" max="2" width="26.5703125" customWidth="1"/>
    <col min="3" max="3" width="35" customWidth="1"/>
    <col min="4" max="4" width="14.140625" bestFit="1" customWidth="1"/>
    <col min="5" max="5" width="10" bestFit="1" customWidth="1"/>
    <col min="6" max="6" width="44.28515625" style="20" customWidth="1"/>
    <col min="7" max="7" width="17.140625" customWidth="1"/>
    <col min="8" max="8" width="40.140625" bestFit="1" customWidth="1"/>
    <col min="9" max="9" width="22.7109375" style="56" customWidth="1"/>
  </cols>
  <sheetData>
    <row r="1" spans="1:9" ht="16.5" thickBot="1" x14ac:dyDescent="0.3">
      <c r="A1" s="1" t="s">
        <v>0</v>
      </c>
      <c r="B1" s="2" t="s">
        <v>1</v>
      </c>
      <c r="C1" s="2" t="s">
        <v>2</v>
      </c>
      <c r="D1" s="3" t="s">
        <v>3</v>
      </c>
      <c r="E1" s="3" t="s">
        <v>4</v>
      </c>
      <c r="F1" s="81" t="s">
        <v>5</v>
      </c>
      <c r="G1" s="2" t="s">
        <v>371</v>
      </c>
      <c r="H1" s="2" t="s">
        <v>6</v>
      </c>
      <c r="I1" s="48" t="s">
        <v>7</v>
      </c>
    </row>
    <row r="2" spans="1:9" x14ac:dyDescent="0.25">
      <c r="A2" s="62" t="s">
        <v>8</v>
      </c>
      <c r="B2" s="4" t="s">
        <v>9</v>
      </c>
      <c r="C2" s="5" t="s">
        <v>8</v>
      </c>
      <c r="D2" s="6" t="s">
        <v>10</v>
      </c>
      <c r="E2" s="7" t="s">
        <v>11</v>
      </c>
      <c r="F2" s="82" t="s">
        <v>12</v>
      </c>
      <c r="G2" s="5"/>
      <c r="H2" s="5" t="s">
        <v>8</v>
      </c>
      <c r="I2" s="49" t="s">
        <v>8</v>
      </c>
    </row>
    <row r="3" spans="1:9" x14ac:dyDescent="0.25">
      <c r="A3" s="60" t="s">
        <v>319</v>
      </c>
      <c r="B3" s="8" t="s">
        <v>9</v>
      </c>
      <c r="C3" t="s">
        <v>13</v>
      </c>
      <c r="D3" s="9" t="s">
        <v>10</v>
      </c>
      <c r="E3" s="10" t="s">
        <v>11</v>
      </c>
      <c r="F3" s="20" t="s">
        <v>14</v>
      </c>
      <c r="H3" t="s">
        <v>15</v>
      </c>
      <c r="I3" s="50" t="s">
        <v>16</v>
      </c>
    </row>
    <row r="4" spans="1:9" ht="30" x14ac:dyDescent="0.25">
      <c r="A4" s="11"/>
      <c r="B4" t="s">
        <v>117</v>
      </c>
      <c r="C4" t="str">
        <f>CONCATENATE($A$2,B4)</f>
        <v>CruiseSurvey</v>
      </c>
      <c r="D4" s="9" t="s">
        <v>10</v>
      </c>
      <c r="E4" s="10" t="s">
        <v>11</v>
      </c>
      <c r="F4" s="20" t="s">
        <v>310</v>
      </c>
      <c r="H4" s="12" t="s">
        <v>396</v>
      </c>
      <c r="I4" s="50" t="s">
        <v>311</v>
      </c>
    </row>
    <row r="5" spans="1:9" ht="30" x14ac:dyDescent="0.25">
      <c r="A5" s="11"/>
      <c r="B5" t="s">
        <v>118</v>
      </c>
      <c r="C5" t="str">
        <f t="shared" ref="C5:C10" si="0">CONCATENATE($A$2,B5)</f>
        <v>CruiseCountry</v>
      </c>
      <c r="D5" s="9" t="s">
        <v>10</v>
      </c>
      <c r="E5" s="10" t="s">
        <v>11</v>
      </c>
      <c r="F5" s="20" t="s">
        <v>274</v>
      </c>
      <c r="H5" s="12" t="s">
        <v>397</v>
      </c>
      <c r="I5" s="50" t="s">
        <v>17</v>
      </c>
    </row>
    <row r="6" spans="1:9" x14ac:dyDescent="0.25">
      <c r="A6" s="11"/>
      <c r="B6" t="s">
        <v>119</v>
      </c>
      <c r="C6" t="str">
        <f t="shared" si="0"/>
        <v>CruiseOrganisation</v>
      </c>
      <c r="D6" s="13" t="s">
        <v>18</v>
      </c>
      <c r="E6" s="10" t="s">
        <v>19</v>
      </c>
      <c r="F6" s="20" t="s">
        <v>275</v>
      </c>
      <c r="H6" s="12" t="s">
        <v>398</v>
      </c>
      <c r="I6" s="50">
        <v>703</v>
      </c>
    </row>
    <row r="7" spans="1:9" x14ac:dyDescent="0.25">
      <c r="A7" s="11"/>
      <c r="B7" t="s">
        <v>120</v>
      </c>
      <c r="C7" t="str">
        <f t="shared" si="0"/>
        <v>CruisePlatform</v>
      </c>
      <c r="D7" s="9" t="s">
        <v>10</v>
      </c>
      <c r="E7" s="10" t="s">
        <v>11</v>
      </c>
      <c r="F7" s="20" t="s">
        <v>276</v>
      </c>
      <c r="H7" s="12" t="s">
        <v>399</v>
      </c>
      <c r="I7" s="50" t="s">
        <v>149</v>
      </c>
    </row>
    <row r="8" spans="1:9" x14ac:dyDescent="0.25">
      <c r="A8" s="11"/>
      <c r="B8" t="s">
        <v>20</v>
      </c>
      <c r="C8" t="str">
        <f t="shared" si="0"/>
        <v>CruiseStartDate</v>
      </c>
      <c r="D8" s="9" t="s">
        <v>10</v>
      </c>
      <c r="E8" s="10" t="s">
        <v>21</v>
      </c>
      <c r="F8" s="20" t="s">
        <v>22</v>
      </c>
      <c r="I8" s="51" t="s">
        <v>23</v>
      </c>
    </row>
    <row r="9" spans="1:9" x14ac:dyDescent="0.25">
      <c r="A9" s="11"/>
      <c r="B9" t="s">
        <v>24</v>
      </c>
      <c r="C9" t="str">
        <f t="shared" si="0"/>
        <v>CruiseEndDate</v>
      </c>
      <c r="D9" s="9" t="s">
        <v>10</v>
      </c>
      <c r="E9" s="10" t="s">
        <v>21</v>
      </c>
      <c r="F9" s="20" t="s">
        <v>25</v>
      </c>
      <c r="H9" t="s">
        <v>26</v>
      </c>
      <c r="I9" s="51" t="s">
        <v>27</v>
      </c>
    </row>
    <row r="10" spans="1:9" ht="15.75" thickBot="1" x14ac:dyDescent="0.3">
      <c r="A10" s="16"/>
      <c r="B10" s="17" t="s">
        <v>28</v>
      </c>
      <c r="C10" s="17" t="str">
        <f t="shared" si="0"/>
        <v>CruiseLocalID</v>
      </c>
      <c r="D10" s="9" t="s">
        <v>10</v>
      </c>
      <c r="E10" s="18" t="s">
        <v>11</v>
      </c>
      <c r="F10" s="83" t="s">
        <v>29</v>
      </c>
      <c r="G10" s="17"/>
      <c r="H10" s="17"/>
      <c r="I10" s="52" t="s">
        <v>150</v>
      </c>
    </row>
    <row r="11" spans="1:9" x14ac:dyDescent="0.25">
      <c r="A11" s="62" t="s">
        <v>76</v>
      </c>
      <c r="B11" s="4" t="s">
        <v>9</v>
      </c>
      <c r="C11" s="5" t="s">
        <v>76</v>
      </c>
      <c r="D11" s="6" t="s">
        <v>10</v>
      </c>
      <c r="E11" s="7" t="s">
        <v>11</v>
      </c>
      <c r="F11" s="82" t="s">
        <v>12</v>
      </c>
      <c r="G11" s="5"/>
      <c r="H11" s="5" t="s">
        <v>76</v>
      </c>
      <c r="I11" s="53" t="s">
        <v>76</v>
      </c>
    </row>
    <row r="12" spans="1:9" x14ac:dyDescent="0.25">
      <c r="A12" s="60" t="s">
        <v>319</v>
      </c>
      <c r="B12" s="8" t="s">
        <v>9</v>
      </c>
      <c r="C12" t="s">
        <v>13</v>
      </c>
      <c r="D12" s="9" t="s">
        <v>10</v>
      </c>
      <c r="E12" s="10" t="s">
        <v>11</v>
      </c>
      <c r="F12" s="20" t="s">
        <v>14</v>
      </c>
      <c r="H12" t="s">
        <v>15</v>
      </c>
      <c r="I12" s="54" t="s">
        <v>151</v>
      </c>
    </row>
    <row r="13" spans="1:9" x14ac:dyDescent="0.25">
      <c r="A13" s="11"/>
      <c r="B13" s="8" t="s">
        <v>9</v>
      </c>
      <c r="C13" t="s">
        <v>115</v>
      </c>
      <c r="D13" s="9" t="s">
        <v>10</v>
      </c>
      <c r="E13" s="10" t="s">
        <v>11</v>
      </c>
      <c r="F13" s="20" t="s">
        <v>272</v>
      </c>
      <c r="I13" s="50" t="s">
        <v>150</v>
      </c>
    </row>
    <row r="14" spans="1:9" ht="30" x14ac:dyDescent="0.25">
      <c r="A14" s="11"/>
      <c r="B14" s="14" t="s">
        <v>121</v>
      </c>
      <c r="C14" t="s">
        <v>122</v>
      </c>
      <c r="D14" s="9" t="s">
        <v>10</v>
      </c>
      <c r="E14" s="10" t="s">
        <v>11</v>
      </c>
      <c r="F14" s="20" t="s">
        <v>273</v>
      </c>
      <c r="G14" s="20"/>
      <c r="H14" s="46" t="s">
        <v>395</v>
      </c>
      <c r="I14" s="54" t="s">
        <v>204</v>
      </c>
    </row>
    <row r="15" spans="1:9" x14ac:dyDescent="0.25">
      <c r="A15" s="11"/>
      <c r="B15" s="14" t="s">
        <v>140</v>
      </c>
      <c r="C15" t="s">
        <v>141</v>
      </c>
      <c r="D15" s="9" t="s">
        <v>10</v>
      </c>
      <c r="E15" s="10" t="s">
        <v>19</v>
      </c>
      <c r="F15" s="14" t="s">
        <v>277</v>
      </c>
      <c r="G15" s="14"/>
      <c r="H15" s="21"/>
      <c r="I15" s="54">
        <v>12</v>
      </c>
    </row>
    <row r="16" spans="1:9" ht="30" x14ac:dyDescent="0.25">
      <c r="A16" s="11"/>
      <c r="B16" s="14" t="s">
        <v>79</v>
      </c>
      <c r="C16" t="s">
        <v>85</v>
      </c>
      <c r="D16" s="9" t="s">
        <v>10</v>
      </c>
      <c r="E16" s="10" t="s">
        <v>11</v>
      </c>
      <c r="F16" s="14" t="s">
        <v>73</v>
      </c>
      <c r="G16" s="14"/>
      <c r="H16" s="21"/>
      <c r="I16" s="54" t="s">
        <v>206</v>
      </c>
    </row>
    <row r="17" spans="1:9" ht="30" x14ac:dyDescent="0.25">
      <c r="A17" s="11"/>
      <c r="B17" s="14" t="s">
        <v>82</v>
      </c>
      <c r="C17" s="14" t="s">
        <v>86</v>
      </c>
      <c r="D17" s="9" t="s">
        <v>10</v>
      </c>
      <c r="E17" s="10" t="s">
        <v>80</v>
      </c>
      <c r="F17" s="20" t="s">
        <v>83</v>
      </c>
      <c r="I17" s="51" t="s">
        <v>81</v>
      </c>
    </row>
    <row r="18" spans="1:9" ht="45" x14ac:dyDescent="0.25">
      <c r="A18" s="11"/>
      <c r="B18" s="14" t="s">
        <v>84</v>
      </c>
      <c r="C18" t="s">
        <v>87</v>
      </c>
      <c r="D18" s="9" t="s">
        <v>10</v>
      </c>
      <c r="E18" s="10" t="s">
        <v>19</v>
      </c>
      <c r="F18" s="14" t="s">
        <v>74</v>
      </c>
      <c r="G18" s="14"/>
      <c r="H18" s="21"/>
      <c r="I18" s="54" t="s">
        <v>208</v>
      </c>
    </row>
    <row r="19" spans="1:9" ht="30" x14ac:dyDescent="0.25">
      <c r="A19" s="11"/>
      <c r="B19" s="14" t="s">
        <v>98</v>
      </c>
      <c r="C19" t="str">
        <f>CONCATENATE($A$11,B19)</f>
        <v>HaulValidity</v>
      </c>
      <c r="D19" s="9" t="s">
        <v>10</v>
      </c>
      <c r="E19" s="10" t="s">
        <v>11</v>
      </c>
      <c r="F19" s="14" t="s">
        <v>278</v>
      </c>
      <c r="G19" s="14"/>
      <c r="H19" s="46" t="s">
        <v>400</v>
      </c>
      <c r="I19" s="54" t="s">
        <v>209</v>
      </c>
    </row>
    <row r="20" spans="1:9" x14ac:dyDescent="0.25">
      <c r="A20" s="11"/>
      <c r="B20" t="s">
        <v>88</v>
      </c>
      <c r="C20" t="s">
        <v>94</v>
      </c>
      <c r="D20" s="9" t="s">
        <v>10</v>
      </c>
      <c r="E20" s="10" t="s">
        <v>75</v>
      </c>
      <c r="F20" s="14" t="s">
        <v>45</v>
      </c>
      <c r="G20" s="14"/>
      <c r="H20" s="21"/>
      <c r="I20" s="54" t="s">
        <v>210</v>
      </c>
    </row>
    <row r="21" spans="1:9" x14ac:dyDescent="0.25">
      <c r="A21" s="11"/>
      <c r="B21" t="s">
        <v>89</v>
      </c>
      <c r="C21" t="s">
        <v>95</v>
      </c>
      <c r="D21" s="9" t="s">
        <v>10</v>
      </c>
      <c r="E21" s="10" t="s">
        <v>75</v>
      </c>
      <c r="F21" s="14" t="s">
        <v>46</v>
      </c>
      <c r="G21" s="14"/>
      <c r="H21" s="21"/>
      <c r="I21" s="54" t="s">
        <v>212</v>
      </c>
    </row>
    <row r="22" spans="1:9" x14ac:dyDescent="0.25">
      <c r="A22" s="11"/>
      <c r="B22" s="15" t="s">
        <v>93</v>
      </c>
      <c r="C22" t="s">
        <v>90</v>
      </c>
      <c r="D22" s="13" t="s">
        <v>18</v>
      </c>
      <c r="E22" s="10" t="s">
        <v>75</v>
      </c>
      <c r="F22" s="15" t="s">
        <v>47</v>
      </c>
      <c r="G22" s="15"/>
      <c r="H22" s="19"/>
      <c r="I22" s="54" t="s">
        <v>211</v>
      </c>
    </row>
    <row r="23" spans="1:9" x14ac:dyDescent="0.25">
      <c r="A23" s="11"/>
      <c r="B23" s="15" t="s">
        <v>92</v>
      </c>
      <c r="C23" t="s">
        <v>91</v>
      </c>
      <c r="D23" s="13" t="s">
        <v>18</v>
      </c>
      <c r="E23" s="10" t="s">
        <v>75</v>
      </c>
      <c r="F23" s="15" t="s">
        <v>48</v>
      </c>
      <c r="G23" s="15"/>
      <c r="H23" s="19"/>
      <c r="I23" s="54" t="s">
        <v>213</v>
      </c>
    </row>
    <row r="24" spans="1:9" x14ac:dyDescent="0.25">
      <c r="A24" s="11"/>
      <c r="B24" s="14" t="s">
        <v>96</v>
      </c>
      <c r="C24" t="str">
        <f>CONCATENATE($A$11,B24)</f>
        <v>HaulStatisticalRectangle</v>
      </c>
      <c r="D24" s="13" t="s">
        <v>18</v>
      </c>
      <c r="E24" s="10" t="s">
        <v>11</v>
      </c>
      <c r="F24" s="20" t="s">
        <v>279</v>
      </c>
      <c r="H24" s="21"/>
      <c r="I24" s="54" t="s">
        <v>207</v>
      </c>
    </row>
    <row r="25" spans="1:9" ht="45" x14ac:dyDescent="0.25">
      <c r="A25" s="11"/>
      <c r="B25" s="14" t="s">
        <v>30</v>
      </c>
      <c r="C25" t="str">
        <f>CONCATENATE($A$11,B25)</f>
        <v>HaulMinTrawlDepth</v>
      </c>
      <c r="D25" s="9" t="s">
        <v>10</v>
      </c>
      <c r="E25" s="10" t="s">
        <v>75</v>
      </c>
      <c r="F25" s="14" t="s">
        <v>313</v>
      </c>
      <c r="G25" s="14"/>
      <c r="H25" s="21"/>
      <c r="I25" s="54" t="s">
        <v>216</v>
      </c>
    </row>
    <row r="26" spans="1:9" ht="30" x14ac:dyDescent="0.25">
      <c r="A26" s="11"/>
      <c r="B26" s="14" t="s">
        <v>31</v>
      </c>
      <c r="C26" t="str">
        <f>CONCATENATE($A$11,B26)</f>
        <v>HaulMaxTrawlDepth</v>
      </c>
      <c r="D26" s="13" t="s">
        <v>18</v>
      </c>
      <c r="E26" s="10" t="s">
        <v>75</v>
      </c>
      <c r="F26" s="14" t="s">
        <v>314</v>
      </c>
      <c r="G26" s="14"/>
      <c r="H26" s="21"/>
      <c r="I26" s="54" t="s">
        <v>215</v>
      </c>
    </row>
    <row r="27" spans="1:9" x14ac:dyDescent="0.25">
      <c r="A27" s="11"/>
      <c r="B27" s="14" t="s">
        <v>97</v>
      </c>
      <c r="C27" t="str">
        <f t="shared" ref="C27:C53" si="1">CONCATENATE($A$11,B27)</f>
        <v>HaulBottomDepth</v>
      </c>
      <c r="D27" s="13" t="s">
        <v>18</v>
      </c>
      <c r="E27" s="10" t="s">
        <v>75</v>
      </c>
      <c r="F27" s="20" t="s">
        <v>308</v>
      </c>
      <c r="H27" s="21"/>
      <c r="I27" s="54" t="s">
        <v>217</v>
      </c>
    </row>
    <row r="28" spans="1:9" ht="30" x14ac:dyDescent="0.25">
      <c r="A28" s="11"/>
      <c r="B28" s="15" t="s">
        <v>32</v>
      </c>
      <c r="C28" t="str">
        <f t="shared" si="1"/>
        <v>HaulDistance</v>
      </c>
      <c r="D28" s="13" t="s">
        <v>18</v>
      </c>
      <c r="E28" s="10" t="s">
        <v>19</v>
      </c>
      <c r="F28" s="15" t="s">
        <v>70</v>
      </c>
      <c r="G28" s="15"/>
      <c r="H28" s="19"/>
      <c r="I28" s="54" t="s">
        <v>218</v>
      </c>
    </row>
    <row r="29" spans="1:9" x14ac:dyDescent="0.25">
      <c r="A29" s="11"/>
      <c r="B29" s="15" t="s">
        <v>33</v>
      </c>
      <c r="C29" t="str">
        <f t="shared" si="1"/>
        <v>HaulNetopening</v>
      </c>
      <c r="D29" s="9" t="s">
        <v>10</v>
      </c>
      <c r="E29" s="10" t="s">
        <v>75</v>
      </c>
      <c r="F29" s="15" t="s">
        <v>71</v>
      </c>
      <c r="G29" s="15"/>
      <c r="H29" s="19"/>
      <c r="I29" s="54" t="s">
        <v>219</v>
      </c>
    </row>
    <row r="30" spans="1:9" x14ac:dyDescent="0.25">
      <c r="A30" s="11"/>
      <c r="B30" s="22" t="s">
        <v>34</v>
      </c>
      <c r="C30" t="str">
        <f t="shared" si="1"/>
        <v>HaulCodendMesh</v>
      </c>
      <c r="D30" s="13" t="s">
        <v>18</v>
      </c>
      <c r="E30" s="10" t="s">
        <v>19</v>
      </c>
      <c r="F30" s="22" t="s">
        <v>72</v>
      </c>
      <c r="G30" s="22"/>
      <c r="H30" s="23"/>
      <c r="I30" s="54" t="s">
        <v>220</v>
      </c>
    </row>
    <row r="31" spans="1:9" x14ac:dyDescent="0.25">
      <c r="A31" s="11"/>
      <c r="B31" s="15" t="s">
        <v>99</v>
      </c>
      <c r="C31" t="str">
        <f t="shared" si="1"/>
        <v>HaulSweepLength</v>
      </c>
      <c r="D31" s="13" t="s">
        <v>18</v>
      </c>
      <c r="E31" s="10" t="s">
        <v>19</v>
      </c>
      <c r="F31" s="15" t="s">
        <v>280</v>
      </c>
      <c r="G31" s="15"/>
      <c r="H31" s="19"/>
      <c r="I31" s="54" t="s">
        <v>215</v>
      </c>
    </row>
    <row r="32" spans="1:9" ht="30" x14ac:dyDescent="0.25">
      <c r="A32" s="11"/>
      <c r="B32" s="15" t="s">
        <v>100</v>
      </c>
      <c r="C32" t="str">
        <f t="shared" si="1"/>
        <v>HaulGearExceptions</v>
      </c>
      <c r="D32" s="13" t="s">
        <v>18</v>
      </c>
      <c r="E32" s="10" t="s">
        <v>11</v>
      </c>
      <c r="F32" s="15" t="s">
        <v>281</v>
      </c>
      <c r="G32" s="15"/>
      <c r="H32" s="46" t="s">
        <v>401</v>
      </c>
      <c r="I32" s="54" t="s">
        <v>221</v>
      </c>
    </row>
    <row r="33" spans="1:9" ht="30" x14ac:dyDescent="0.25">
      <c r="A33" s="11"/>
      <c r="B33" s="15" t="s">
        <v>35</v>
      </c>
      <c r="C33" t="str">
        <f t="shared" si="1"/>
        <v>HaulDoorType</v>
      </c>
      <c r="D33" s="13" t="s">
        <v>18</v>
      </c>
      <c r="E33" s="10" t="s">
        <v>11</v>
      </c>
      <c r="F33" s="15" t="s">
        <v>282</v>
      </c>
      <c r="G33" s="15"/>
      <c r="H33" s="46" t="s">
        <v>402</v>
      </c>
      <c r="I33" s="54" t="s">
        <v>222</v>
      </c>
    </row>
    <row r="34" spans="1:9" x14ac:dyDescent="0.25">
      <c r="A34" s="11"/>
      <c r="B34" s="24" t="s">
        <v>101</v>
      </c>
      <c r="C34" t="str">
        <f t="shared" si="1"/>
        <v>HaulWarpLength</v>
      </c>
      <c r="D34" s="13" t="s">
        <v>18</v>
      </c>
      <c r="E34" s="10" t="s">
        <v>19</v>
      </c>
      <c r="F34" s="24" t="s">
        <v>50</v>
      </c>
      <c r="G34" s="24"/>
      <c r="H34" s="25"/>
      <c r="I34" s="54" t="s">
        <v>223</v>
      </c>
    </row>
    <row r="35" spans="1:9" x14ac:dyDescent="0.25">
      <c r="A35" s="11"/>
      <c r="B35" s="22" t="s">
        <v>102</v>
      </c>
      <c r="C35" t="str">
        <f t="shared" si="1"/>
        <v>HaulWarpDiameter</v>
      </c>
      <c r="D35" s="13" t="s">
        <v>18</v>
      </c>
      <c r="E35" s="10" t="s">
        <v>19</v>
      </c>
      <c r="F35" s="22" t="s">
        <v>51</v>
      </c>
      <c r="G35" s="22"/>
      <c r="I35" s="54" t="s">
        <v>224</v>
      </c>
    </row>
    <row r="36" spans="1:9" x14ac:dyDescent="0.25">
      <c r="A36" s="11"/>
      <c r="B36" s="22" t="s">
        <v>103</v>
      </c>
      <c r="C36" t="str">
        <f t="shared" si="1"/>
        <v>HaulWarpDensity</v>
      </c>
      <c r="D36" s="13" t="s">
        <v>18</v>
      </c>
      <c r="E36" s="10" t="s">
        <v>19</v>
      </c>
      <c r="F36" s="22" t="s">
        <v>52</v>
      </c>
      <c r="G36" s="22"/>
      <c r="I36" s="54" t="s">
        <v>215</v>
      </c>
    </row>
    <row r="37" spans="1:9" x14ac:dyDescent="0.25">
      <c r="A37" s="11"/>
      <c r="B37" s="22" t="s">
        <v>36</v>
      </c>
      <c r="C37" t="str">
        <f t="shared" si="1"/>
        <v>HaulDoorSurface</v>
      </c>
      <c r="D37" s="13" t="s">
        <v>18</v>
      </c>
      <c r="E37" s="10" t="s">
        <v>75</v>
      </c>
      <c r="F37" s="22" t="s">
        <v>53</v>
      </c>
      <c r="G37" s="22"/>
      <c r="I37" s="54" t="s">
        <v>225</v>
      </c>
    </row>
    <row r="38" spans="1:9" x14ac:dyDescent="0.25">
      <c r="A38" s="11"/>
      <c r="B38" s="22" t="s">
        <v>104</v>
      </c>
      <c r="C38" t="str">
        <f t="shared" si="1"/>
        <v>HaulDoorWeight</v>
      </c>
      <c r="D38" s="13" t="s">
        <v>18</v>
      </c>
      <c r="E38" s="10" t="s">
        <v>19</v>
      </c>
      <c r="F38" s="22" t="s">
        <v>54</v>
      </c>
      <c r="G38" s="22"/>
      <c r="I38" s="54" t="s">
        <v>226</v>
      </c>
    </row>
    <row r="39" spans="1:9" x14ac:dyDescent="0.25">
      <c r="A39" s="11"/>
      <c r="B39" s="22" t="s">
        <v>37</v>
      </c>
      <c r="C39" t="str">
        <f t="shared" si="1"/>
        <v>HaulDoorSpread</v>
      </c>
      <c r="D39" s="13" t="s">
        <v>18</v>
      </c>
      <c r="E39" s="10" t="s">
        <v>75</v>
      </c>
      <c r="F39" s="22" t="s">
        <v>55</v>
      </c>
      <c r="G39" s="22"/>
      <c r="I39" s="54" t="s">
        <v>214</v>
      </c>
    </row>
    <row r="40" spans="1:9" x14ac:dyDescent="0.25">
      <c r="A40" s="11"/>
      <c r="B40" s="22" t="s">
        <v>38</v>
      </c>
      <c r="C40" t="str">
        <f t="shared" si="1"/>
        <v>HaulWingSpread</v>
      </c>
      <c r="D40" s="13" t="s">
        <v>18</v>
      </c>
      <c r="E40" s="10" t="s">
        <v>75</v>
      </c>
      <c r="F40" s="22" t="s">
        <v>56</v>
      </c>
      <c r="G40" s="22"/>
      <c r="I40" s="54" t="s">
        <v>216</v>
      </c>
    </row>
    <row r="41" spans="1:9" x14ac:dyDescent="0.25">
      <c r="A41" s="11"/>
      <c r="B41" s="22" t="s">
        <v>39</v>
      </c>
      <c r="C41" t="str">
        <f t="shared" si="1"/>
        <v>HaulBuoyancy</v>
      </c>
      <c r="D41" s="13" t="s">
        <v>18</v>
      </c>
      <c r="E41" s="10" t="s">
        <v>19</v>
      </c>
      <c r="F41" s="22" t="s">
        <v>57</v>
      </c>
      <c r="G41" s="22"/>
      <c r="I41" s="54" t="s">
        <v>227</v>
      </c>
    </row>
    <row r="42" spans="1:9" x14ac:dyDescent="0.25">
      <c r="A42" s="11"/>
      <c r="B42" s="22" t="s">
        <v>105</v>
      </c>
      <c r="C42" t="str">
        <f t="shared" si="1"/>
        <v>HaulKiteArea</v>
      </c>
      <c r="D42" s="13" t="s">
        <v>18</v>
      </c>
      <c r="E42" s="10" t="s">
        <v>75</v>
      </c>
      <c r="F42" s="22" t="s">
        <v>58</v>
      </c>
      <c r="G42" s="22"/>
      <c r="I42" s="54" t="s">
        <v>228</v>
      </c>
    </row>
    <row r="43" spans="1:9" x14ac:dyDescent="0.25">
      <c r="A43" s="11"/>
      <c r="B43" s="22" t="s">
        <v>106</v>
      </c>
      <c r="C43" t="str">
        <f t="shared" si="1"/>
        <v>HaulGroundRopeWeight</v>
      </c>
      <c r="D43" s="13" t="s">
        <v>18</v>
      </c>
      <c r="E43" s="10" t="s">
        <v>19</v>
      </c>
      <c r="F43" s="22" t="s">
        <v>59</v>
      </c>
      <c r="G43" s="22"/>
      <c r="I43" s="54" t="s">
        <v>229</v>
      </c>
    </row>
    <row r="44" spans="1:9" x14ac:dyDescent="0.25">
      <c r="A44" s="11"/>
      <c r="B44" t="s">
        <v>40</v>
      </c>
      <c r="C44" t="str">
        <f t="shared" si="1"/>
        <v>HaulRigging</v>
      </c>
      <c r="D44" s="13" t="s">
        <v>18</v>
      </c>
      <c r="E44" s="10" t="s">
        <v>11</v>
      </c>
      <c r="F44" s="20" t="s">
        <v>60</v>
      </c>
      <c r="I44" s="57"/>
    </row>
    <row r="45" spans="1:9" x14ac:dyDescent="0.25">
      <c r="A45" s="11"/>
      <c r="B45" t="s">
        <v>41</v>
      </c>
      <c r="C45" t="str">
        <f t="shared" si="1"/>
        <v>HaulTickler</v>
      </c>
      <c r="D45" s="13" t="s">
        <v>18</v>
      </c>
      <c r="E45" s="10" t="s">
        <v>19</v>
      </c>
      <c r="F45" s="20" t="s">
        <v>61</v>
      </c>
      <c r="I45" s="57"/>
    </row>
    <row r="46" spans="1:9" x14ac:dyDescent="0.25">
      <c r="A46" s="11"/>
      <c r="B46" s="14" t="s">
        <v>107</v>
      </c>
      <c r="C46" t="str">
        <f t="shared" si="1"/>
        <v>HaulHydrographicStationID</v>
      </c>
      <c r="D46" s="13" t="s">
        <v>18</v>
      </c>
      <c r="E46" s="10" t="s">
        <v>11</v>
      </c>
      <c r="F46" s="14" t="s">
        <v>62</v>
      </c>
      <c r="G46" s="14"/>
      <c r="I46" s="54" t="s">
        <v>231</v>
      </c>
    </row>
    <row r="47" spans="1:9" ht="30" x14ac:dyDescent="0.25">
      <c r="A47" s="11"/>
      <c r="B47" s="22" t="s">
        <v>108</v>
      </c>
      <c r="C47" t="str">
        <f t="shared" si="1"/>
        <v>HaulTowDirection</v>
      </c>
      <c r="D47" s="13" t="s">
        <v>18</v>
      </c>
      <c r="E47" s="10" t="s">
        <v>19</v>
      </c>
      <c r="F47" s="22" t="s">
        <v>63</v>
      </c>
      <c r="G47" s="22"/>
      <c r="I47" s="54" t="s">
        <v>232</v>
      </c>
    </row>
    <row r="48" spans="1:9" x14ac:dyDescent="0.25">
      <c r="A48" s="11"/>
      <c r="B48" s="24" t="s">
        <v>111</v>
      </c>
      <c r="C48" t="str">
        <f t="shared" si="1"/>
        <v>HaulSpeedGround</v>
      </c>
      <c r="D48" s="13" t="s">
        <v>18</v>
      </c>
      <c r="E48" s="10" t="s">
        <v>75</v>
      </c>
      <c r="F48" s="24" t="s">
        <v>64</v>
      </c>
      <c r="G48" s="24"/>
      <c r="I48" s="54" t="s">
        <v>228</v>
      </c>
    </row>
    <row r="49" spans="1:9" x14ac:dyDescent="0.25">
      <c r="A49" s="11"/>
      <c r="B49" s="22" t="s">
        <v>42</v>
      </c>
      <c r="C49" t="str">
        <f t="shared" si="1"/>
        <v>HaulSpeedWater</v>
      </c>
      <c r="D49" s="13" t="s">
        <v>18</v>
      </c>
      <c r="E49" s="10" t="s">
        <v>75</v>
      </c>
      <c r="F49" s="22" t="s">
        <v>65</v>
      </c>
      <c r="G49" s="22"/>
      <c r="I49" s="54" t="s">
        <v>233</v>
      </c>
    </row>
    <row r="50" spans="1:9" ht="30" x14ac:dyDescent="0.25">
      <c r="A50" s="11"/>
      <c r="B50" s="24" t="s">
        <v>110</v>
      </c>
      <c r="C50" t="str">
        <f t="shared" si="1"/>
        <v>HaulWindDirection</v>
      </c>
      <c r="D50" s="13" t="s">
        <v>18</v>
      </c>
      <c r="E50" s="10" t="s">
        <v>19</v>
      </c>
      <c r="F50" s="24" t="s">
        <v>66</v>
      </c>
      <c r="G50" s="24"/>
      <c r="I50" s="54" t="s">
        <v>234</v>
      </c>
    </row>
    <row r="51" spans="1:9" x14ac:dyDescent="0.25">
      <c r="A51" s="11"/>
      <c r="B51" s="24" t="s">
        <v>43</v>
      </c>
      <c r="C51" t="str">
        <f t="shared" si="1"/>
        <v>HaulWindSpeed</v>
      </c>
      <c r="D51" s="13" t="s">
        <v>18</v>
      </c>
      <c r="E51" s="10" t="s">
        <v>19</v>
      </c>
      <c r="F51" s="24" t="s">
        <v>67</v>
      </c>
      <c r="G51" s="24"/>
      <c r="I51" s="54" t="s">
        <v>228</v>
      </c>
    </row>
    <row r="52" spans="1:9" ht="30" x14ac:dyDescent="0.25">
      <c r="A52" s="11"/>
      <c r="B52" s="22" t="s">
        <v>109</v>
      </c>
      <c r="C52" t="str">
        <f t="shared" si="1"/>
        <v>HaulSwellDirection</v>
      </c>
      <c r="D52" s="13" t="s">
        <v>18</v>
      </c>
      <c r="E52" s="10" t="s">
        <v>19</v>
      </c>
      <c r="F52" s="22" t="s">
        <v>68</v>
      </c>
      <c r="G52" s="22"/>
      <c r="I52" s="54" t="s">
        <v>235</v>
      </c>
    </row>
    <row r="53" spans="1:9" ht="45" x14ac:dyDescent="0.25">
      <c r="A53" s="11"/>
      <c r="B53" s="22" t="s">
        <v>44</v>
      </c>
      <c r="C53" t="str">
        <f t="shared" si="1"/>
        <v>HaulSwellHeight</v>
      </c>
      <c r="D53" s="13" t="s">
        <v>18</v>
      </c>
      <c r="E53" s="10" t="s">
        <v>75</v>
      </c>
      <c r="F53" s="22" t="s">
        <v>69</v>
      </c>
      <c r="G53" s="22"/>
      <c r="I53" s="54" t="s">
        <v>236</v>
      </c>
    </row>
    <row r="54" spans="1:9" x14ac:dyDescent="0.25">
      <c r="A54" s="11"/>
      <c r="B54" s="14" t="s">
        <v>144</v>
      </c>
      <c r="C54" t="str">
        <f>CONCATENATE($A$11,B54)</f>
        <v>HaulLogDistance</v>
      </c>
      <c r="D54" s="13" t="s">
        <v>18</v>
      </c>
      <c r="E54" s="10" t="s">
        <v>75</v>
      </c>
      <c r="F54" s="14" t="s">
        <v>237</v>
      </c>
      <c r="G54" s="14"/>
      <c r="I54" s="54" t="s">
        <v>238</v>
      </c>
    </row>
    <row r="55" spans="1:9" s="17" customFormat="1" ht="15.75" thickBot="1" x14ac:dyDescent="0.3">
      <c r="B55" s="32" t="s">
        <v>316</v>
      </c>
      <c r="C55" s="17" t="str">
        <f>CONCATENATE($A$11,B55)</f>
        <v>HaulStratum</v>
      </c>
      <c r="D55" s="13" t="s">
        <v>18</v>
      </c>
      <c r="E55" s="18" t="s">
        <v>11</v>
      </c>
      <c r="F55" s="32" t="s">
        <v>318</v>
      </c>
      <c r="G55" s="32"/>
      <c r="H55" s="59" t="s">
        <v>403</v>
      </c>
      <c r="I55" s="52" t="s">
        <v>317</v>
      </c>
    </row>
    <row r="56" spans="1:9" x14ac:dyDescent="0.25">
      <c r="A56" s="63" t="s">
        <v>77</v>
      </c>
      <c r="B56" s="37" t="s">
        <v>9</v>
      </c>
      <c r="C56" s="38" t="s">
        <v>77</v>
      </c>
      <c r="D56" s="39" t="s">
        <v>10</v>
      </c>
      <c r="E56" s="40" t="s">
        <v>11</v>
      </c>
      <c r="F56" s="20" t="s">
        <v>12</v>
      </c>
      <c r="H56" t="s">
        <v>77</v>
      </c>
      <c r="I56" s="54" t="s">
        <v>77</v>
      </c>
    </row>
    <row r="57" spans="1:9" ht="30" x14ac:dyDescent="0.25">
      <c r="A57" s="60" t="s">
        <v>319</v>
      </c>
      <c r="B57" s="37" t="s">
        <v>9</v>
      </c>
      <c r="C57" s="38" t="s">
        <v>13</v>
      </c>
      <c r="D57" s="39" t="s">
        <v>10</v>
      </c>
      <c r="E57" s="40" t="s">
        <v>11</v>
      </c>
      <c r="F57" s="20" t="s">
        <v>14</v>
      </c>
      <c r="H57" t="s">
        <v>15</v>
      </c>
      <c r="I57" s="54" t="s">
        <v>16</v>
      </c>
    </row>
    <row r="58" spans="1:9" ht="30" x14ac:dyDescent="0.25">
      <c r="A58" s="11"/>
      <c r="B58" s="37" t="s">
        <v>9</v>
      </c>
      <c r="C58" s="38" t="s">
        <v>115</v>
      </c>
      <c r="D58" s="39" t="s">
        <v>10</v>
      </c>
      <c r="E58" s="40" t="s">
        <v>11</v>
      </c>
      <c r="F58" s="20" t="s">
        <v>272</v>
      </c>
      <c r="I58" s="50" t="s">
        <v>150</v>
      </c>
    </row>
    <row r="59" spans="1:9" x14ac:dyDescent="0.25">
      <c r="A59" s="11"/>
      <c r="B59" s="37" t="s">
        <v>9</v>
      </c>
      <c r="C59" s="38" t="s">
        <v>122</v>
      </c>
      <c r="D59" s="39" t="s">
        <v>10</v>
      </c>
      <c r="E59" s="40" t="s">
        <v>11</v>
      </c>
      <c r="F59" s="20" t="s">
        <v>283</v>
      </c>
      <c r="H59" s="12" t="s">
        <v>395</v>
      </c>
      <c r="I59" s="54" t="s">
        <v>204</v>
      </c>
    </row>
    <row r="60" spans="1:9" ht="30" x14ac:dyDescent="0.25">
      <c r="A60" s="11"/>
      <c r="B60" s="37" t="s">
        <v>9</v>
      </c>
      <c r="C60" s="38" t="s">
        <v>141</v>
      </c>
      <c r="D60" s="39" t="s">
        <v>10</v>
      </c>
      <c r="E60" s="40" t="s">
        <v>11</v>
      </c>
      <c r="F60" s="20" t="s">
        <v>284</v>
      </c>
      <c r="I60" s="54">
        <v>12</v>
      </c>
    </row>
    <row r="61" spans="1:9" ht="60" x14ac:dyDescent="0.25">
      <c r="A61" s="11"/>
      <c r="B61" s="14" t="s">
        <v>123</v>
      </c>
      <c r="C61" s="38" t="str">
        <f>CONCATENATE($A$56,B61)</f>
        <v>CatchDataType</v>
      </c>
      <c r="D61" s="39" t="s">
        <v>10</v>
      </c>
      <c r="E61" s="40" t="s">
        <v>11</v>
      </c>
      <c r="F61" s="14" t="s">
        <v>312</v>
      </c>
      <c r="G61" s="14"/>
      <c r="H61" s="46" t="s">
        <v>404</v>
      </c>
      <c r="I61" s="54" t="s">
        <v>222</v>
      </c>
    </row>
    <row r="62" spans="1:9" ht="30" customHeight="1" x14ac:dyDescent="0.25">
      <c r="A62" s="11"/>
      <c r="B62" s="26" t="s">
        <v>142</v>
      </c>
      <c r="C62" s="38" t="str">
        <f t="shared" ref="C62:C76" si="2">CONCATENATE($A$56,B62)</f>
        <v>CatchSpeciesCode</v>
      </c>
      <c r="D62" s="39" t="s">
        <v>10</v>
      </c>
      <c r="E62" s="40" t="s">
        <v>11</v>
      </c>
      <c r="F62" s="26" t="s">
        <v>372</v>
      </c>
      <c r="G62" s="26"/>
      <c r="H62" s="47" t="s">
        <v>405</v>
      </c>
      <c r="I62" s="54" t="s">
        <v>239</v>
      </c>
    </row>
    <row r="63" spans="1:9" ht="45" x14ac:dyDescent="0.25">
      <c r="A63" s="11"/>
      <c r="B63" s="24" t="s">
        <v>124</v>
      </c>
      <c r="C63" s="38" t="str">
        <f>CONCATENATE($A$56,B63)</f>
        <v>CatchSpeciesValidity</v>
      </c>
      <c r="D63" s="39" t="s">
        <v>10</v>
      </c>
      <c r="E63" s="40" t="s">
        <v>11</v>
      </c>
      <c r="F63" s="24" t="s">
        <v>373</v>
      </c>
      <c r="G63" s="24"/>
      <c r="H63" s="46" t="s">
        <v>406</v>
      </c>
      <c r="I63" s="54" t="s">
        <v>240</v>
      </c>
    </row>
    <row r="64" spans="1:9" ht="105" x14ac:dyDescent="0.25">
      <c r="A64" s="11"/>
      <c r="B64" s="24" t="s">
        <v>139</v>
      </c>
      <c r="C64" s="38" t="str">
        <f>CONCATENATE($A$56,B64)</f>
        <v>CatchSpeciesCategory</v>
      </c>
      <c r="D64" s="39" t="s">
        <v>10</v>
      </c>
      <c r="E64" s="40" t="s">
        <v>19</v>
      </c>
      <c r="F64" s="24" t="s">
        <v>333</v>
      </c>
      <c r="G64" s="24"/>
      <c r="H64" s="46"/>
      <c r="I64" s="54" t="s">
        <v>240</v>
      </c>
    </row>
    <row r="65" spans="1:9" ht="120" x14ac:dyDescent="0.25">
      <c r="A65" s="11"/>
      <c r="B65" s="15" t="s">
        <v>300</v>
      </c>
      <c r="C65" s="38" t="str">
        <f>CONCATENATE($A$56,B65)</f>
        <v>CatchSpeciesCategoryNumber</v>
      </c>
      <c r="D65" s="41" t="s">
        <v>305</v>
      </c>
      <c r="E65" s="40" t="s">
        <v>75</v>
      </c>
      <c r="F65" s="15" t="s">
        <v>374</v>
      </c>
      <c r="G65" s="15" t="s">
        <v>387</v>
      </c>
      <c r="I65" s="54" t="s">
        <v>241</v>
      </c>
    </row>
    <row r="66" spans="1:9" ht="45" x14ac:dyDescent="0.25">
      <c r="A66" s="11"/>
      <c r="B66" s="15" t="s">
        <v>136</v>
      </c>
      <c r="C66" s="38" t="str">
        <f>CONCATENATE($A$56,B66)</f>
        <v>CatchWeightUnit</v>
      </c>
      <c r="D66" s="41" t="s">
        <v>305</v>
      </c>
      <c r="E66" s="40" t="s">
        <v>11</v>
      </c>
      <c r="F66" s="15" t="s">
        <v>375</v>
      </c>
      <c r="G66" s="15" t="s">
        <v>388</v>
      </c>
      <c r="H66" s="46" t="s">
        <v>407</v>
      </c>
      <c r="I66" s="54" t="s">
        <v>242</v>
      </c>
    </row>
    <row r="67" spans="1:9" ht="60" x14ac:dyDescent="0.25">
      <c r="A67" s="11"/>
      <c r="B67" s="15" t="s">
        <v>299</v>
      </c>
      <c r="C67" s="38" t="str">
        <f t="shared" si="2"/>
        <v>CatchSpeciesCategoryWeight</v>
      </c>
      <c r="D67" s="41" t="s">
        <v>305</v>
      </c>
      <c r="E67" s="40" t="s">
        <v>75</v>
      </c>
      <c r="F67" s="15" t="s">
        <v>344</v>
      </c>
      <c r="G67" s="15" t="s">
        <v>389</v>
      </c>
      <c r="I67" s="54" t="s">
        <v>243</v>
      </c>
    </row>
    <row r="68" spans="1:9" ht="45" x14ac:dyDescent="0.25">
      <c r="A68" s="11"/>
      <c r="B68" s="15" t="s">
        <v>138</v>
      </c>
      <c r="C68" s="38" t="str">
        <f>CONCATENATE($A$56,B68)</f>
        <v>CatchSpeciesSex</v>
      </c>
      <c r="D68" s="41" t="s">
        <v>18</v>
      </c>
      <c r="E68" s="40" t="s">
        <v>11</v>
      </c>
      <c r="F68" s="15" t="s">
        <v>315</v>
      </c>
      <c r="G68" s="15"/>
      <c r="H68" s="46" t="s">
        <v>408</v>
      </c>
      <c r="I68" s="54" t="s">
        <v>230</v>
      </c>
    </row>
    <row r="69" spans="1:9" ht="60" x14ac:dyDescent="0.25">
      <c r="A69" s="11"/>
      <c r="B69" s="15" t="s">
        <v>129</v>
      </c>
      <c r="C69" s="38" t="str">
        <f t="shared" si="2"/>
        <v>CatchSubsampledNumber</v>
      </c>
      <c r="D69" s="41" t="s">
        <v>305</v>
      </c>
      <c r="E69" s="40" t="s">
        <v>19</v>
      </c>
      <c r="F69" s="15" t="s">
        <v>376</v>
      </c>
      <c r="G69" s="15" t="s">
        <v>390</v>
      </c>
      <c r="I69" s="54" t="s">
        <v>224</v>
      </c>
    </row>
    <row r="70" spans="1:9" ht="45" x14ac:dyDescent="0.25">
      <c r="A70" s="11"/>
      <c r="B70" s="24" t="s">
        <v>112</v>
      </c>
      <c r="C70" s="38" t="str">
        <f t="shared" si="2"/>
        <v>CatchSubsamplingFactor</v>
      </c>
      <c r="D70" s="41" t="s">
        <v>18</v>
      </c>
      <c r="E70" s="40" t="s">
        <v>75</v>
      </c>
      <c r="F70" s="24" t="s">
        <v>306</v>
      </c>
      <c r="G70" s="24"/>
      <c r="I70" s="54" t="s">
        <v>227</v>
      </c>
    </row>
    <row r="71" spans="1:9" ht="60" x14ac:dyDescent="0.25">
      <c r="A71" s="11"/>
      <c r="B71" s="24" t="s">
        <v>113</v>
      </c>
      <c r="C71" s="38" t="str">
        <f t="shared" si="2"/>
        <v>CatchSubsampleWeight</v>
      </c>
      <c r="D71" s="41" t="s">
        <v>305</v>
      </c>
      <c r="E71" s="40" t="s">
        <v>75</v>
      </c>
      <c r="F71" s="24" t="s">
        <v>377</v>
      </c>
      <c r="G71" s="24" t="s">
        <v>391</v>
      </c>
      <c r="I71" s="54" t="s">
        <v>244</v>
      </c>
    </row>
    <row r="72" spans="1:9" ht="60" x14ac:dyDescent="0.25">
      <c r="A72" s="11"/>
      <c r="B72" s="15" t="s">
        <v>137</v>
      </c>
      <c r="C72" s="38" t="str">
        <f>CONCATENATE($A$56,B72)</f>
        <v>CatchLengthCode</v>
      </c>
      <c r="D72" s="41" t="s">
        <v>305</v>
      </c>
      <c r="E72" s="40" t="s">
        <v>11</v>
      </c>
      <c r="F72" s="15" t="s">
        <v>378</v>
      </c>
      <c r="G72" s="15" t="s">
        <v>392</v>
      </c>
      <c r="H72" s="12" t="s">
        <v>409</v>
      </c>
      <c r="I72" s="54" t="s">
        <v>245</v>
      </c>
    </row>
    <row r="73" spans="1:9" ht="60" x14ac:dyDescent="0.25">
      <c r="A73" s="11"/>
      <c r="B73" s="15" t="s">
        <v>116</v>
      </c>
      <c r="C73" s="38" t="str">
        <f t="shared" si="2"/>
        <v>CatchLengthClass</v>
      </c>
      <c r="D73" s="41" t="s">
        <v>305</v>
      </c>
      <c r="E73" s="40" t="s">
        <v>19</v>
      </c>
      <c r="F73" s="15" t="s">
        <v>379</v>
      </c>
      <c r="G73" s="15" t="s">
        <v>392</v>
      </c>
      <c r="I73" s="54" t="s">
        <v>246</v>
      </c>
    </row>
    <row r="74" spans="1:9" ht="30" x14ac:dyDescent="0.25">
      <c r="A74" s="11"/>
      <c r="B74" s="24" t="s">
        <v>125</v>
      </c>
      <c r="C74" s="38" t="str">
        <f t="shared" si="2"/>
        <v>CatchLengthType</v>
      </c>
      <c r="D74" s="41" t="s">
        <v>18</v>
      </c>
      <c r="E74" s="40" t="s">
        <v>11</v>
      </c>
      <c r="F74" s="24" t="s">
        <v>285</v>
      </c>
      <c r="G74" s="24"/>
      <c r="H74" s="46" t="s">
        <v>410</v>
      </c>
      <c r="I74" s="54" t="s">
        <v>240</v>
      </c>
    </row>
    <row r="75" spans="1:9" ht="75" x14ac:dyDescent="0.25">
      <c r="A75" s="11"/>
      <c r="B75" s="15" t="s">
        <v>114</v>
      </c>
      <c r="C75" s="38" t="str">
        <f t="shared" si="2"/>
        <v>CatchNumberAtLength</v>
      </c>
      <c r="D75" s="41" t="s">
        <v>305</v>
      </c>
      <c r="E75" s="40" t="s">
        <v>75</v>
      </c>
      <c r="F75" s="15" t="s">
        <v>380</v>
      </c>
      <c r="G75" s="15" t="s">
        <v>392</v>
      </c>
      <c r="I75" s="54" t="s">
        <v>247</v>
      </c>
    </row>
    <row r="76" spans="1:9" ht="15.75" thickBot="1" x14ac:dyDescent="0.3">
      <c r="A76" s="16"/>
      <c r="B76" s="31" t="s">
        <v>135</v>
      </c>
      <c r="C76" s="42" t="str">
        <f t="shared" si="2"/>
        <v>CatchWeightAtLength</v>
      </c>
      <c r="D76" s="43" t="s">
        <v>18</v>
      </c>
      <c r="E76" s="45" t="s">
        <v>75</v>
      </c>
      <c r="F76" s="31" t="s">
        <v>345</v>
      </c>
      <c r="G76" s="31"/>
      <c r="H76" s="17"/>
      <c r="I76" s="55" t="s">
        <v>248</v>
      </c>
    </row>
    <row r="77" spans="1:9" x14ac:dyDescent="0.25">
      <c r="A77" s="61" t="s">
        <v>78</v>
      </c>
      <c r="B77" s="33" t="s">
        <v>9</v>
      </c>
      <c r="C77" s="34" t="s">
        <v>78</v>
      </c>
      <c r="D77" s="35" t="s">
        <v>10</v>
      </c>
      <c r="E77" s="36" t="s">
        <v>11</v>
      </c>
      <c r="F77" s="82" t="s">
        <v>12</v>
      </c>
      <c r="G77" s="5"/>
      <c r="H77" s="5" t="s">
        <v>78</v>
      </c>
      <c r="I77" s="53" t="s">
        <v>78</v>
      </c>
    </row>
    <row r="78" spans="1:9" ht="30" x14ac:dyDescent="0.25">
      <c r="A78" s="64" t="s">
        <v>320</v>
      </c>
      <c r="B78" s="37" t="s">
        <v>9</v>
      </c>
      <c r="C78" s="38" t="s">
        <v>13</v>
      </c>
      <c r="D78" s="39" t="s">
        <v>10</v>
      </c>
      <c r="E78" s="40" t="s">
        <v>11</v>
      </c>
      <c r="F78" s="20" t="s">
        <v>14</v>
      </c>
      <c r="I78" s="54" t="s">
        <v>151</v>
      </c>
    </row>
    <row r="79" spans="1:9" ht="30" x14ac:dyDescent="0.25">
      <c r="A79" s="11"/>
      <c r="B79" s="37" t="s">
        <v>9</v>
      </c>
      <c r="C79" s="38" t="s">
        <v>115</v>
      </c>
      <c r="D79" s="39" t="s">
        <v>10</v>
      </c>
      <c r="E79" s="40" t="s">
        <v>11</v>
      </c>
      <c r="F79" s="20" t="s">
        <v>272</v>
      </c>
      <c r="I79" s="50" t="s">
        <v>150</v>
      </c>
    </row>
    <row r="80" spans="1:9" x14ac:dyDescent="0.25">
      <c r="A80" s="11"/>
      <c r="B80" s="37" t="s">
        <v>9</v>
      </c>
      <c r="C80" s="38" t="s">
        <v>122</v>
      </c>
      <c r="D80" s="39" t="s">
        <v>10</v>
      </c>
      <c r="E80" s="40" t="s">
        <v>11</v>
      </c>
      <c r="F80" s="20" t="s">
        <v>283</v>
      </c>
      <c r="H80" s="12" t="s">
        <v>395</v>
      </c>
      <c r="I80" s="54" t="s">
        <v>204</v>
      </c>
    </row>
    <row r="81" spans="1:9" ht="30" x14ac:dyDescent="0.25">
      <c r="A81" s="11"/>
      <c r="B81" s="37" t="s">
        <v>9</v>
      </c>
      <c r="C81" s="38" t="s">
        <v>141</v>
      </c>
      <c r="D81" s="39" t="s">
        <v>10</v>
      </c>
      <c r="E81" s="40" t="s">
        <v>11</v>
      </c>
      <c r="F81" s="20" t="s">
        <v>284</v>
      </c>
      <c r="I81" s="54" t="s">
        <v>205</v>
      </c>
    </row>
    <row r="82" spans="1:9" ht="30" x14ac:dyDescent="0.25">
      <c r="A82" s="11"/>
      <c r="B82" s="37" t="s">
        <v>9</v>
      </c>
      <c r="C82" s="38" t="s">
        <v>148</v>
      </c>
      <c r="D82" s="39" t="s">
        <v>10</v>
      </c>
      <c r="E82" s="40" t="s">
        <v>11</v>
      </c>
      <c r="F82" s="20" t="s">
        <v>298</v>
      </c>
      <c r="H82" s="47" t="s">
        <v>405</v>
      </c>
      <c r="I82" s="54" t="s">
        <v>239</v>
      </c>
    </row>
    <row r="83" spans="1:9" ht="30" x14ac:dyDescent="0.25">
      <c r="B83" s="37" t="s">
        <v>9</v>
      </c>
      <c r="C83" s="38" t="s">
        <v>185</v>
      </c>
      <c r="D83" s="39" t="s">
        <v>10</v>
      </c>
      <c r="E83" s="40" t="s">
        <v>19</v>
      </c>
      <c r="F83" s="20" t="s">
        <v>301</v>
      </c>
      <c r="I83" s="58">
        <v>1</v>
      </c>
    </row>
    <row r="84" spans="1:9" ht="30" x14ac:dyDescent="0.25">
      <c r="A84" s="11"/>
      <c r="B84" s="26" t="s">
        <v>143</v>
      </c>
      <c r="C84" s="38" t="str">
        <f>CONCATENATE($A$77,B84)</f>
        <v>BiologyStockCode</v>
      </c>
      <c r="D84" s="41" t="s">
        <v>18</v>
      </c>
      <c r="E84" s="40" t="s">
        <v>11</v>
      </c>
      <c r="F84" s="20" t="s">
        <v>286</v>
      </c>
      <c r="H84" s="47" t="s">
        <v>411</v>
      </c>
      <c r="I84" s="54" t="s">
        <v>334</v>
      </c>
    </row>
    <row r="85" spans="1:9" ht="30" x14ac:dyDescent="0.25">
      <c r="A85" s="11"/>
      <c r="B85" s="26" t="s">
        <v>386</v>
      </c>
      <c r="C85" s="38" t="s">
        <v>385</v>
      </c>
      <c r="D85" s="41" t="s">
        <v>18</v>
      </c>
      <c r="E85" s="40"/>
      <c r="F85" s="85" t="s">
        <v>413</v>
      </c>
      <c r="H85" s="47" t="s">
        <v>412</v>
      </c>
      <c r="I85" s="54"/>
    </row>
    <row r="86" spans="1:9" ht="30" x14ac:dyDescent="0.25">
      <c r="A86" s="11"/>
      <c r="B86" s="26" t="s">
        <v>49</v>
      </c>
      <c r="C86" s="38" t="str">
        <f>CONCATENATE($A$77,B86)</f>
        <v>BiologyFishID</v>
      </c>
      <c r="D86" s="39" t="s">
        <v>10</v>
      </c>
      <c r="E86" s="40" t="s">
        <v>19</v>
      </c>
      <c r="F86" s="20" t="s">
        <v>291</v>
      </c>
      <c r="H86" s="27"/>
      <c r="I86" s="54" t="s">
        <v>247</v>
      </c>
    </row>
    <row r="87" spans="1:9" ht="120" x14ac:dyDescent="0.25">
      <c r="A87" s="11"/>
      <c r="B87" s="15" t="s">
        <v>137</v>
      </c>
      <c r="C87" s="38" t="str">
        <f>CONCATENATE($A$77,B87)</f>
        <v>BiologyLengthCode</v>
      </c>
      <c r="D87" s="39" t="s">
        <v>10</v>
      </c>
      <c r="E87" s="40" t="s">
        <v>11</v>
      </c>
      <c r="F87" s="15" t="s">
        <v>381</v>
      </c>
      <c r="G87" s="15" t="s">
        <v>382</v>
      </c>
      <c r="H87" s="12" t="s">
        <v>409</v>
      </c>
      <c r="I87" s="54" t="s">
        <v>245</v>
      </c>
    </row>
    <row r="88" spans="1:9" ht="120" x14ac:dyDescent="0.25">
      <c r="A88" s="11"/>
      <c r="B88" s="24" t="s">
        <v>116</v>
      </c>
      <c r="C88" s="38" t="str">
        <f t="shared" ref="C88:C100" si="3">CONCATENATE($A$77,B88)</f>
        <v>BiologyLengthClass</v>
      </c>
      <c r="D88" s="39" t="s">
        <v>10</v>
      </c>
      <c r="E88" s="40" t="s">
        <v>19</v>
      </c>
      <c r="F88" s="15" t="s">
        <v>383</v>
      </c>
      <c r="G88" s="15" t="s">
        <v>384</v>
      </c>
      <c r="H88" s="25"/>
      <c r="I88" s="54" t="s">
        <v>246</v>
      </c>
    </row>
    <row r="89" spans="1:9" ht="45" x14ac:dyDescent="0.25">
      <c r="A89" s="11"/>
      <c r="B89" s="24" t="s">
        <v>136</v>
      </c>
      <c r="C89" s="38" t="str">
        <f t="shared" si="3"/>
        <v>BiologyWeightUnit</v>
      </c>
      <c r="D89" s="41" t="s">
        <v>305</v>
      </c>
      <c r="E89" s="40" t="s">
        <v>11</v>
      </c>
      <c r="F89" s="15" t="s">
        <v>287</v>
      </c>
      <c r="G89" s="15" t="s">
        <v>393</v>
      </c>
      <c r="H89" s="46" t="s">
        <v>407</v>
      </c>
      <c r="I89" s="54" t="s">
        <v>249</v>
      </c>
    </row>
    <row r="90" spans="1:9" x14ac:dyDescent="0.25">
      <c r="A90" s="11"/>
      <c r="B90" s="26" t="s">
        <v>130</v>
      </c>
      <c r="C90" s="38" t="str">
        <f t="shared" si="3"/>
        <v>BiologyIndividualWeight</v>
      </c>
      <c r="D90" s="41" t="s">
        <v>18</v>
      </c>
      <c r="E90" s="40" t="s">
        <v>75</v>
      </c>
      <c r="F90" s="25" t="s">
        <v>335</v>
      </c>
      <c r="G90" s="25"/>
      <c r="H90" s="27"/>
      <c r="I90" s="54" t="s">
        <v>250</v>
      </c>
    </row>
    <row r="91" spans="1:9" ht="30" x14ac:dyDescent="0.25">
      <c r="A91" s="11"/>
      <c r="B91" s="24" t="s">
        <v>131</v>
      </c>
      <c r="C91" s="38" t="str">
        <f t="shared" si="3"/>
        <v>BiologyIndividualSex</v>
      </c>
      <c r="D91" s="41" t="s">
        <v>18</v>
      </c>
      <c r="E91" s="40" t="s">
        <v>11</v>
      </c>
      <c r="F91" s="24" t="s">
        <v>288</v>
      </c>
      <c r="G91" s="24"/>
      <c r="H91" s="46" t="s">
        <v>408</v>
      </c>
      <c r="I91" s="54" t="s">
        <v>230</v>
      </c>
    </row>
    <row r="92" spans="1:9" ht="30" x14ac:dyDescent="0.25">
      <c r="A92" s="11"/>
      <c r="B92" s="24" t="s">
        <v>132</v>
      </c>
      <c r="C92" s="38" t="str">
        <f t="shared" si="3"/>
        <v>BiologyIndividualMaturity</v>
      </c>
      <c r="D92" s="41" t="s">
        <v>18</v>
      </c>
      <c r="E92" s="40" t="s">
        <v>11</v>
      </c>
      <c r="F92" s="24" t="s">
        <v>292</v>
      </c>
      <c r="G92" s="24"/>
      <c r="H92" s="46" t="s">
        <v>414</v>
      </c>
      <c r="I92" s="54" t="s">
        <v>251</v>
      </c>
    </row>
    <row r="93" spans="1:9" ht="45" x14ac:dyDescent="0.25">
      <c r="A93" s="11"/>
      <c r="B93" s="24" t="s">
        <v>126</v>
      </c>
      <c r="C93" s="38" t="str">
        <f t="shared" si="3"/>
        <v>BiologyMaturityScale</v>
      </c>
      <c r="D93" s="41" t="s">
        <v>305</v>
      </c>
      <c r="E93" s="40" t="s">
        <v>11</v>
      </c>
      <c r="F93" s="24" t="s">
        <v>289</v>
      </c>
      <c r="G93" s="15" t="s">
        <v>394</v>
      </c>
      <c r="H93" s="46" t="s">
        <v>415</v>
      </c>
      <c r="I93" s="54" t="s">
        <v>252</v>
      </c>
    </row>
    <row r="94" spans="1:9" x14ac:dyDescent="0.25">
      <c r="A94" s="11"/>
      <c r="B94" s="44" t="s">
        <v>133</v>
      </c>
      <c r="C94" s="38" t="str">
        <f t="shared" si="3"/>
        <v>BiologyIndividualAge</v>
      </c>
      <c r="D94" s="41" t="s">
        <v>18</v>
      </c>
      <c r="E94" s="40" t="s">
        <v>19</v>
      </c>
      <c r="F94" s="84" t="s">
        <v>290</v>
      </c>
      <c r="G94" s="28"/>
      <c r="H94" s="29"/>
      <c r="I94" s="54" t="s">
        <v>253</v>
      </c>
    </row>
    <row r="95" spans="1:9" ht="45" x14ac:dyDescent="0.25">
      <c r="A95" s="11"/>
      <c r="B95" s="15" t="s">
        <v>127</v>
      </c>
      <c r="C95" s="38" t="str">
        <f t="shared" si="3"/>
        <v>BiologyAgePlusGroup</v>
      </c>
      <c r="D95" s="41" t="s">
        <v>18</v>
      </c>
      <c r="E95" s="40" t="s">
        <v>11</v>
      </c>
      <c r="F95" s="15" t="s">
        <v>293</v>
      </c>
      <c r="G95" s="15"/>
      <c r="H95" s="46" t="s">
        <v>416</v>
      </c>
      <c r="I95" s="54" t="s">
        <v>254</v>
      </c>
    </row>
    <row r="96" spans="1:9" ht="30" x14ac:dyDescent="0.25">
      <c r="A96" s="11"/>
      <c r="B96" s="44" t="s">
        <v>128</v>
      </c>
      <c r="C96" s="38" t="str">
        <f t="shared" si="3"/>
        <v>BiologyAgeSource</v>
      </c>
      <c r="D96" s="41" t="s">
        <v>18</v>
      </c>
      <c r="E96" s="40" t="s">
        <v>11</v>
      </c>
      <c r="F96" s="84" t="s">
        <v>294</v>
      </c>
      <c r="G96" s="28"/>
      <c r="H96" s="46" t="s">
        <v>417</v>
      </c>
      <c r="I96" s="54" t="s">
        <v>255</v>
      </c>
    </row>
    <row r="97" spans="1:9" ht="30" x14ac:dyDescent="0.25">
      <c r="A97" s="11"/>
      <c r="B97" s="44" t="s">
        <v>145</v>
      </c>
      <c r="C97" s="38" t="str">
        <f t="shared" si="3"/>
        <v>BiologyGeneticSamplingFlag</v>
      </c>
      <c r="D97" s="41" t="s">
        <v>18</v>
      </c>
      <c r="E97" s="40" t="s">
        <v>11</v>
      </c>
      <c r="F97" s="30" t="s">
        <v>295</v>
      </c>
      <c r="G97" s="30"/>
      <c r="H97" s="46" t="s">
        <v>418</v>
      </c>
      <c r="I97" s="54" t="s">
        <v>256</v>
      </c>
    </row>
    <row r="98" spans="1:9" ht="30" x14ac:dyDescent="0.25">
      <c r="A98" s="11"/>
      <c r="B98" s="15" t="s">
        <v>146</v>
      </c>
      <c r="C98" s="38" t="str">
        <f t="shared" si="3"/>
        <v>BiologyStomachSamplingFlag</v>
      </c>
      <c r="D98" s="41" t="s">
        <v>18</v>
      </c>
      <c r="E98" s="40" t="s">
        <v>11</v>
      </c>
      <c r="F98" s="15" t="s">
        <v>296</v>
      </c>
      <c r="G98" s="15"/>
      <c r="H98" s="46" t="s">
        <v>418</v>
      </c>
      <c r="I98" s="54" t="s">
        <v>257</v>
      </c>
    </row>
    <row r="99" spans="1:9" ht="30" x14ac:dyDescent="0.25">
      <c r="A99" s="11"/>
      <c r="B99" s="24" t="s">
        <v>147</v>
      </c>
      <c r="C99" s="38" t="str">
        <f t="shared" si="3"/>
        <v>BiologyParasiteSamplingFlag</v>
      </c>
      <c r="D99" s="41" t="s">
        <v>18</v>
      </c>
      <c r="E99" s="40" t="s">
        <v>11</v>
      </c>
      <c r="F99" s="24" t="s">
        <v>297</v>
      </c>
      <c r="G99" s="24"/>
      <c r="H99" s="46" t="s">
        <v>418</v>
      </c>
      <c r="I99" s="54" t="s">
        <v>258</v>
      </c>
    </row>
    <row r="100" spans="1:9" ht="30.75" thickBot="1" x14ac:dyDescent="0.3">
      <c r="A100" s="16"/>
      <c r="B100" s="31" t="s">
        <v>134</v>
      </c>
      <c r="C100" s="42" t="str">
        <f t="shared" si="3"/>
        <v>BiologyIndividualVertebraeCount</v>
      </c>
      <c r="D100" s="43" t="s">
        <v>18</v>
      </c>
      <c r="E100" s="45" t="s">
        <v>19</v>
      </c>
      <c r="F100" s="31" t="s">
        <v>307</v>
      </c>
      <c r="G100" s="31"/>
      <c r="H100" s="17"/>
      <c r="I100" s="55" t="s">
        <v>259</v>
      </c>
    </row>
    <row r="103" spans="1:9" x14ac:dyDescent="0.25">
      <c r="A103" t="s">
        <v>419</v>
      </c>
    </row>
  </sheetData>
  <hyperlinks>
    <hyperlink ref="H4" r:id="rId1" xr:uid="{00000000-0004-0000-0000-000000000000}"/>
    <hyperlink ref="H5" r:id="rId2" xr:uid="{00000000-0004-0000-0000-000001000000}"/>
    <hyperlink ref="H6" r:id="rId3" xr:uid="{00000000-0004-0000-0000-000002000000}"/>
    <hyperlink ref="H7" r:id="rId4" xr:uid="{00000000-0004-0000-0000-000003000000}"/>
    <hyperlink ref="H82" r:id="rId5" xr:uid="{00000000-0004-0000-0000-00000C000000}"/>
    <hyperlink ref="H62" r:id="rId6" xr:uid="{00000000-0004-0000-0000-00000D000000}"/>
    <hyperlink ref="H59" r:id="rId7" xr:uid="{00000000-0004-0000-0000-00000E000000}"/>
    <hyperlink ref="H80" r:id="rId8" xr:uid="{00000000-0004-0000-0000-00000F000000}"/>
    <hyperlink ref="H14" r:id="rId9" xr:uid="{00000000-0004-0000-0000-000010000000}"/>
    <hyperlink ref="H74" r:id="rId10" xr:uid="{00000000-0004-0000-0000-000011000000}"/>
    <hyperlink ref="H63" r:id="rId11" xr:uid="{00000000-0004-0000-0000-000012000000}"/>
    <hyperlink ref="H61" r:id="rId12" xr:uid="{00000000-0004-0000-0000-000013000000}"/>
    <hyperlink ref="H33" r:id="rId13" xr:uid="{00000000-0004-0000-0000-000014000000}"/>
    <hyperlink ref="H32" r:id="rId14" xr:uid="{00000000-0004-0000-0000-000015000000}"/>
    <hyperlink ref="H19" r:id="rId15" xr:uid="{00000000-0004-0000-0000-000016000000}"/>
    <hyperlink ref="H87" r:id="rId16" xr:uid="{00000000-0004-0000-0000-000017000000}"/>
    <hyperlink ref="H72" r:id="rId17" xr:uid="{00000000-0004-0000-0000-000018000000}"/>
    <hyperlink ref="H89" r:id="rId18" xr:uid="{00000000-0004-0000-0000-000019000000}"/>
    <hyperlink ref="H68" r:id="rId19" xr:uid="{00000000-0004-0000-0000-00001A000000}"/>
    <hyperlink ref="H84" r:id="rId20" xr:uid="{00000000-0004-0000-0000-00001B000000}"/>
    <hyperlink ref="H55" r:id="rId21" xr:uid="{00000000-0004-0000-0000-00001C000000}"/>
    <hyperlink ref="H66" r:id="rId22" xr:uid="{00000000-0004-0000-0000-00001D000000}"/>
  </hyperlinks>
  <pageMargins left="0.7" right="0.7" top="0.75" bottom="0.75" header="0.3" footer="0.3"/>
  <pageSetup paperSize="9" orientation="portrait" verticalDpi="0"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Q21"/>
  <sheetViews>
    <sheetView workbookViewId="0">
      <selection activeCell="I18" sqref="I18"/>
    </sheetView>
  </sheetViews>
  <sheetFormatPr defaultRowHeight="15" x14ac:dyDescent="0.25"/>
  <cols>
    <col min="1" max="1" width="9" customWidth="1"/>
    <col min="2" max="2" width="8.42578125" customWidth="1"/>
    <col min="3" max="3" width="12.85546875" bestFit="1" customWidth="1"/>
    <col min="4" max="4" width="13.7109375" bestFit="1" customWidth="1"/>
    <col min="5" max="5" width="18.140625" bestFit="1" customWidth="1"/>
    <col min="6" max="7" width="17.42578125" bestFit="1" customWidth="1"/>
    <col min="8" max="8" width="19.7109375" bestFit="1" customWidth="1"/>
    <col min="9" max="9" width="24.7109375" bestFit="1" customWidth="1"/>
    <col min="10" max="10" width="22.85546875" bestFit="1" customWidth="1"/>
    <col min="11" max="11" width="23.85546875" bestFit="1" customWidth="1"/>
    <col min="12" max="12" width="23.28515625" bestFit="1" customWidth="1"/>
    <col min="13" max="13" width="19.85546875" bestFit="1" customWidth="1"/>
  </cols>
  <sheetData>
    <row r="1" spans="1:43" ht="21" x14ac:dyDescent="0.35">
      <c r="A1" s="75" t="s">
        <v>346</v>
      </c>
    </row>
    <row r="2" spans="1:43" x14ac:dyDescent="0.25">
      <c r="A2" s="76" t="s">
        <v>8</v>
      </c>
      <c r="B2" s="76" t="s">
        <v>16</v>
      </c>
      <c r="C2" s="76" t="s">
        <v>260</v>
      </c>
      <c r="D2" s="76" t="s">
        <v>261</v>
      </c>
      <c r="E2" s="77" t="s">
        <v>262</v>
      </c>
      <c r="F2" s="76" t="s">
        <v>263</v>
      </c>
      <c r="G2" s="76" t="s">
        <v>264</v>
      </c>
      <c r="H2" s="76" t="s">
        <v>265</v>
      </c>
      <c r="I2" s="76" t="s">
        <v>115</v>
      </c>
    </row>
    <row r="3" spans="1:43" x14ac:dyDescent="0.25">
      <c r="A3" s="78" t="s">
        <v>8</v>
      </c>
      <c r="B3" s="78" t="s">
        <v>151</v>
      </c>
      <c r="C3" s="78" t="s">
        <v>311</v>
      </c>
      <c r="D3" s="78" t="s">
        <v>337</v>
      </c>
      <c r="E3" s="78" t="s">
        <v>347</v>
      </c>
      <c r="F3" s="78" t="s">
        <v>338</v>
      </c>
      <c r="G3" s="79" t="s">
        <v>23</v>
      </c>
      <c r="H3" s="79" t="s">
        <v>27</v>
      </c>
      <c r="I3" s="78" t="s">
        <v>348</v>
      </c>
    </row>
    <row r="4" spans="1:43" x14ac:dyDescent="0.25">
      <c r="A4" s="76" t="s">
        <v>76</v>
      </c>
      <c r="B4" s="76" t="s">
        <v>16</v>
      </c>
      <c r="C4" s="76" t="s">
        <v>115</v>
      </c>
      <c r="D4" s="76" t="s">
        <v>122</v>
      </c>
      <c r="E4" s="76" t="s">
        <v>141</v>
      </c>
      <c r="F4" s="76" t="s">
        <v>85</v>
      </c>
      <c r="G4" s="76" t="s">
        <v>86</v>
      </c>
      <c r="H4" s="76" t="s">
        <v>87</v>
      </c>
      <c r="I4" s="76" t="s">
        <v>152</v>
      </c>
      <c r="J4" s="76" t="s">
        <v>94</v>
      </c>
      <c r="K4" s="76" t="s">
        <v>95</v>
      </c>
      <c r="L4" s="77" t="s">
        <v>90</v>
      </c>
      <c r="M4" s="77" t="s">
        <v>91</v>
      </c>
      <c r="N4" s="77" t="s">
        <v>153</v>
      </c>
      <c r="O4" s="76" t="s">
        <v>154</v>
      </c>
      <c r="P4" s="77" t="s">
        <v>155</v>
      </c>
      <c r="Q4" s="77" t="s">
        <v>156</v>
      </c>
      <c r="R4" s="77" t="s">
        <v>157</v>
      </c>
      <c r="S4" s="76" t="s">
        <v>158</v>
      </c>
      <c r="T4" s="77" t="s">
        <v>159</v>
      </c>
      <c r="U4" s="77" t="s">
        <v>160</v>
      </c>
      <c r="V4" s="77" t="s">
        <v>161</v>
      </c>
      <c r="W4" s="77" t="s">
        <v>162</v>
      </c>
      <c r="X4" s="77" t="s">
        <v>163</v>
      </c>
      <c r="Y4" s="77" t="s">
        <v>164</v>
      </c>
      <c r="Z4" s="77" t="s">
        <v>165</v>
      </c>
      <c r="AA4" s="77" t="s">
        <v>166</v>
      </c>
      <c r="AB4" s="77" t="s">
        <v>167</v>
      </c>
      <c r="AC4" s="77" t="s">
        <v>168</v>
      </c>
      <c r="AD4" s="77" t="s">
        <v>169</v>
      </c>
      <c r="AE4" s="77" t="s">
        <v>170</v>
      </c>
      <c r="AF4" s="77" t="s">
        <v>171</v>
      </c>
      <c r="AG4" s="77" t="s">
        <v>172</v>
      </c>
      <c r="AH4" s="77" t="s">
        <v>173</v>
      </c>
      <c r="AI4" s="77" t="s">
        <v>174</v>
      </c>
      <c r="AJ4" s="77" t="s">
        <v>175</v>
      </c>
      <c r="AK4" s="77" t="s">
        <v>176</v>
      </c>
      <c r="AL4" s="77" t="s">
        <v>177</v>
      </c>
      <c r="AM4" s="77" t="s">
        <v>178</v>
      </c>
      <c r="AN4" s="77" t="s">
        <v>179</v>
      </c>
      <c r="AO4" s="77" t="s">
        <v>180</v>
      </c>
      <c r="AP4" s="77" t="s">
        <v>181</v>
      </c>
      <c r="AQ4" s="77" t="s">
        <v>340</v>
      </c>
    </row>
    <row r="5" spans="1:43" x14ac:dyDescent="0.25">
      <c r="A5" s="56" t="s">
        <v>76</v>
      </c>
      <c r="B5" s="56" t="s">
        <v>151</v>
      </c>
      <c r="C5" s="78" t="s">
        <v>150</v>
      </c>
      <c r="D5" s="56" t="s">
        <v>204</v>
      </c>
      <c r="E5" s="56">
        <v>12</v>
      </c>
      <c r="F5" s="56" t="s">
        <v>206</v>
      </c>
      <c r="G5" s="79" t="s">
        <v>81</v>
      </c>
      <c r="H5" s="56" t="s">
        <v>208</v>
      </c>
      <c r="I5" s="56" t="s">
        <v>209</v>
      </c>
      <c r="J5" s="56" t="s">
        <v>210</v>
      </c>
      <c r="K5" s="56" t="s">
        <v>212</v>
      </c>
      <c r="L5" s="56" t="s">
        <v>211</v>
      </c>
      <c r="M5" s="56" t="s">
        <v>213</v>
      </c>
      <c r="N5" s="56" t="s">
        <v>207</v>
      </c>
      <c r="O5" s="56" t="s">
        <v>216</v>
      </c>
      <c r="P5" s="56" t="s">
        <v>215</v>
      </c>
      <c r="Q5" s="56" t="s">
        <v>217</v>
      </c>
      <c r="R5" s="56" t="s">
        <v>218</v>
      </c>
      <c r="S5" s="56" t="s">
        <v>219</v>
      </c>
      <c r="T5" s="56" t="s">
        <v>220</v>
      </c>
      <c r="U5" s="56" t="s">
        <v>215</v>
      </c>
      <c r="V5" s="56" t="s">
        <v>221</v>
      </c>
      <c r="W5" s="56" t="s">
        <v>222</v>
      </c>
      <c r="X5" s="56" t="s">
        <v>223</v>
      </c>
      <c r="Y5" s="56" t="s">
        <v>224</v>
      </c>
      <c r="Z5" s="56" t="s">
        <v>215</v>
      </c>
      <c r="AA5" s="56" t="s">
        <v>225</v>
      </c>
      <c r="AB5" s="56" t="s">
        <v>226</v>
      </c>
      <c r="AC5" s="56" t="s">
        <v>214</v>
      </c>
      <c r="AD5" s="56" t="s">
        <v>216</v>
      </c>
      <c r="AE5" s="56" t="s">
        <v>227</v>
      </c>
      <c r="AF5" s="56" t="s">
        <v>228</v>
      </c>
      <c r="AG5" s="56" t="s">
        <v>229</v>
      </c>
      <c r="AH5" s="56" t="s">
        <v>231</v>
      </c>
      <c r="AI5" s="56" t="s">
        <v>232</v>
      </c>
      <c r="AJ5" s="56" t="s">
        <v>228</v>
      </c>
      <c r="AK5" s="56" t="s">
        <v>233</v>
      </c>
      <c r="AL5" s="56" t="s">
        <v>234</v>
      </c>
      <c r="AM5" s="56" t="s">
        <v>349</v>
      </c>
      <c r="AN5" s="56" t="s">
        <v>235</v>
      </c>
      <c r="AO5" s="56" t="s">
        <v>236</v>
      </c>
      <c r="AP5" s="56" t="s">
        <v>238</v>
      </c>
      <c r="AQ5" t="s">
        <v>317</v>
      </c>
    </row>
    <row r="6" spans="1:43" x14ac:dyDescent="0.25">
      <c r="A6" s="76" t="s">
        <v>77</v>
      </c>
      <c r="B6" s="76" t="s">
        <v>16</v>
      </c>
      <c r="C6" s="76" t="s">
        <v>115</v>
      </c>
      <c r="D6" s="76" t="s">
        <v>122</v>
      </c>
      <c r="E6" s="76" t="s">
        <v>141</v>
      </c>
      <c r="F6" s="76" t="s">
        <v>182</v>
      </c>
      <c r="G6" s="76" t="s">
        <v>148</v>
      </c>
      <c r="H6" s="76" t="s">
        <v>183</v>
      </c>
      <c r="I6" s="76" t="s">
        <v>185</v>
      </c>
      <c r="J6" s="77" t="s">
        <v>302</v>
      </c>
      <c r="K6" s="77" t="s">
        <v>184</v>
      </c>
      <c r="L6" s="77" t="s">
        <v>303</v>
      </c>
      <c r="M6" s="77" t="s">
        <v>186</v>
      </c>
      <c r="N6" s="77" t="s">
        <v>187</v>
      </c>
      <c r="O6" s="77" t="s">
        <v>188</v>
      </c>
      <c r="P6" s="77" t="s">
        <v>189</v>
      </c>
      <c r="Q6" s="77" t="s">
        <v>190</v>
      </c>
      <c r="R6" s="77" t="s">
        <v>191</v>
      </c>
      <c r="S6" s="77" t="s">
        <v>192</v>
      </c>
      <c r="T6" s="77" t="s">
        <v>193</v>
      </c>
      <c r="U6" s="77" t="s">
        <v>194</v>
      </c>
    </row>
    <row r="7" spans="1:43" x14ac:dyDescent="0.25">
      <c r="A7" s="56" t="s">
        <v>77</v>
      </c>
      <c r="B7" s="56" t="s">
        <v>151</v>
      </c>
      <c r="C7" s="78" t="s">
        <v>150</v>
      </c>
      <c r="D7" s="56" t="s">
        <v>204</v>
      </c>
      <c r="E7" s="56">
        <v>12</v>
      </c>
      <c r="F7" s="56" t="s">
        <v>222</v>
      </c>
      <c r="G7" s="56" t="s">
        <v>239</v>
      </c>
      <c r="H7" s="56" t="s">
        <v>240</v>
      </c>
      <c r="I7" s="56" t="s">
        <v>240</v>
      </c>
      <c r="J7" s="56" t="s">
        <v>241</v>
      </c>
      <c r="K7" s="56" t="s">
        <v>242</v>
      </c>
      <c r="L7" s="56" t="s">
        <v>243</v>
      </c>
      <c r="M7" s="56" t="s">
        <v>230</v>
      </c>
      <c r="N7" s="56" t="s">
        <v>224</v>
      </c>
      <c r="O7" s="56" t="s">
        <v>227</v>
      </c>
      <c r="P7" s="56" t="s">
        <v>244</v>
      </c>
      <c r="Q7" s="56" t="s">
        <v>309</v>
      </c>
      <c r="R7" s="56" t="s">
        <v>350</v>
      </c>
      <c r="S7" s="56" t="s">
        <v>240</v>
      </c>
      <c r="T7" s="56" t="s">
        <v>247</v>
      </c>
      <c r="U7" s="56" t="s">
        <v>248</v>
      </c>
    </row>
    <row r="8" spans="1:43" x14ac:dyDescent="0.25">
      <c r="A8" s="56" t="s">
        <v>77</v>
      </c>
      <c r="B8" s="56" t="s">
        <v>151</v>
      </c>
      <c r="C8" s="78" t="s">
        <v>150</v>
      </c>
      <c r="D8" s="56" t="s">
        <v>204</v>
      </c>
      <c r="E8" s="56">
        <v>12</v>
      </c>
      <c r="F8" s="56" t="s">
        <v>222</v>
      </c>
      <c r="G8" s="56" t="s">
        <v>239</v>
      </c>
      <c r="H8" s="56" t="s">
        <v>240</v>
      </c>
      <c r="I8" s="56" t="s">
        <v>240</v>
      </c>
      <c r="J8" s="56" t="s">
        <v>241</v>
      </c>
      <c r="K8" s="56" t="s">
        <v>242</v>
      </c>
      <c r="L8" s="56" t="s">
        <v>243</v>
      </c>
      <c r="M8" s="56" t="s">
        <v>230</v>
      </c>
      <c r="N8" s="56" t="s">
        <v>224</v>
      </c>
      <c r="O8" s="56" t="s">
        <v>227</v>
      </c>
      <c r="P8" s="56" t="s">
        <v>244</v>
      </c>
      <c r="Q8" s="56" t="s">
        <v>309</v>
      </c>
      <c r="R8" s="56" t="s">
        <v>250</v>
      </c>
      <c r="S8" s="56" t="s">
        <v>240</v>
      </c>
      <c r="T8" s="56" t="s">
        <v>244</v>
      </c>
      <c r="U8" s="56" t="s">
        <v>351</v>
      </c>
    </row>
    <row r="9" spans="1:43" x14ac:dyDescent="0.25">
      <c r="A9" s="56" t="s">
        <v>77</v>
      </c>
      <c r="B9" s="56" t="s">
        <v>151</v>
      </c>
      <c r="C9" s="78" t="s">
        <v>150</v>
      </c>
      <c r="D9" s="56" t="s">
        <v>204</v>
      </c>
      <c r="E9" s="56">
        <v>12</v>
      </c>
      <c r="F9" s="56" t="s">
        <v>222</v>
      </c>
      <c r="G9" s="56" t="s">
        <v>239</v>
      </c>
      <c r="H9" s="56" t="s">
        <v>240</v>
      </c>
      <c r="I9" s="56" t="s">
        <v>244</v>
      </c>
      <c r="J9" s="56" t="s">
        <v>352</v>
      </c>
      <c r="K9" s="56" t="s">
        <v>242</v>
      </c>
      <c r="L9" s="56" t="s">
        <v>353</v>
      </c>
      <c r="M9" s="56" t="s">
        <v>342</v>
      </c>
      <c r="N9" s="56" t="s">
        <v>354</v>
      </c>
      <c r="O9" s="56" t="s">
        <v>355</v>
      </c>
      <c r="P9" s="56" t="s">
        <v>225</v>
      </c>
      <c r="Q9" s="56" t="s">
        <v>309</v>
      </c>
      <c r="R9" s="56" t="s">
        <v>356</v>
      </c>
      <c r="S9" s="56" t="s">
        <v>240</v>
      </c>
      <c r="T9" s="56" t="s">
        <v>247</v>
      </c>
      <c r="U9" s="56" t="s">
        <v>357</v>
      </c>
    </row>
    <row r="10" spans="1:43" x14ac:dyDescent="0.25">
      <c r="A10" s="76" t="s">
        <v>78</v>
      </c>
      <c r="B10" s="76" t="s">
        <v>16</v>
      </c>
      <c r="C10" s="76" t="s">
        <v>115</v>
      </c>
      <c r="D10" s="76" t="s">
        <v>122</v>
      </c>
      <c r="E10" s="76" t="s">
        <v>141</v>
      </c>
      <c r="F10" s="76" t="s">
        <v>148</v>
      </c>
      <c r="G10" s="76" t="s">
        <v>185</v>
      </c>
      <c r="H10" s="77" t="s">
        <v>195</v>
      </c>
      <c r="I10" s="86" t="s">
        <v>385</v>
      </c>
      <c r="J10" s="76" t="s">
        <v>196</v>
      </c>
      <c r="K10" s="76" t="s">
        <v>197</v>
      </c>
      <c r="L10" s="76" t="s">
        <v>304</v>
      </c>
      <c r="M10" s="77" t="s">
        <v>198</v>
      </c>
      <c r="N10" s="77" t="s">
        <v>199</v>
      </c>
      <c r="O10" s="77" t="s">
        <v>200</v>
      </c>
      <c r="P10" s="77" t="s">
        <v>201</v>
      </c>
      <c r="Q10" s="77" t="s">
        <v>202</v>
      </c>
      <c r="R10" s="77" t="s">
        <v>203</v>
      </c>
      <c r="S10" s="77" t="s">
        <v>266</v>
      </c>
      <c r="T10" s="77" t="s">
        <v>267</v>
      </c>
      <c r="U10" s="77" t="s">
        <v>268</v>
      </c>
      <c r="V10" s="77" t="s">
        <v>269</v>
      </c>
      <c r="W10" s="77" t="s">
        <v>270</v>
      </c>
      <c r="X10" s="77" t="s">
        <v>271</v>
      </c>
    </row>
    <row r="11" spans="1:43" x14ac:dyDescent="0.25">
      <c r="A11" s="56" t="s">
        <v>78</v>
      </c>
      <c r="B11" s="56" t="s">
        <v>151</v>
      </c>
      <c r="C11" s="78" t="s">
        <v>150</v>
      </c>
      <c r="D11" s="56" t="s">
        <v>204</v>
      </c>
      <c r="E11" s="56" t="s">
        <v>205</v>
      </c>
      <c r="F11" s="56" t="s">
        <v>239</v>
      </c>
      <c r="G11" s="56" t="s">
        <v>240</v>
      </c>
      <c r="H11" s="56" t="s">
        <v>358</v>
      </c>
      <c r="J11" s="56" t="s">
        <v>247</v>
      </c>
      <c r="K11" s="56" t="s">
        <v>309</v>
      </c>
      <c r="L11" s="56" t="s">
        <v>350</v>
      </c>
      <c r="M11" s="56" t="s">
        <v>249</v>
      </c>
      <c r="N11" s="56" t="s">
        <v>250</v>
      </c>
      <c r="O11" s="56" t="s">
        <v>230</v>
      </c>
      <c r="P11" s="56" t="s">
        <v>251</v>
      </c>
      <c r="Q11" s="56" t="s">
        <v>252</v>
      </c>
      <c r="R11" s="56" t="s">
        <v>253</v>
      </c>
      <c r="S11" s="56" t="s">
        <v>254</v>
      </c>
      <c r="T11" s="56" t="s">
        <v>255</v>
      </c>
      <c r="U11" s="56" t="s">
        <v>256</v>
      </c>
      <c r="V11" s="56" t="s">
        <v>257</v>
      </c>
      <c r="W11" s="56" t="s">
        <v>258</v>
      </c>
      <c r="X11" s="56" t="s">
        <v>259</v>
      </c>
    </row>
    <row r="12" spans="1:43" x14ac:dyDescent="0.25">
      <c r="A12" s="56" t="s">
        <v>78</v>
      </c>
      <c r="B12" s="56" t="s">
        <v>151</v>
      </c>
      <c r="C12" s="78" t="s">
        <v>150</v>
      </c>
      <c r="D12" s="56" t="s">
        <v>204</v>
      </c>
      <c r="E12" s="56" t="s">
        <v>205</v>
      </c>
      <c r="F12" s="56" t="s">
        <v>239</v>
      </c>
      <c r="G12" s="56" t="s">
        <v>240</v>
      </c>
      <c r="H12" s="56" t="s">
        <v>358</v>
      </c>
      <c r="J12" s="56" t="s">
        <v>359</v>
      </c>
      <c r="K12" s="56" t="s">
        <v>309</v>
      </c>
      <c r="L12" s="56" t="s">
        <v>250</v>
      </c>
      <c r="M12" s="56" t="s">
        <v>249</v>
      </c>
      <c r="N12" s="56" t="s">
        <v>360</v>
      </c>
      <c r="O12" s="56" t="s">
        <v>230</v>
      </c>
      <c r="P12" s="56" t="s">
        <v>361</v>
      </c>
      <c r="Q12" s="56" t="s">
        <v>252</v>
      </c>
      <c r="R12" s="56" t="s">
        <v>362</v>
      </c>
      <c r="S12" s="56"/>
      <c r="T12" s="56" t="s">
        <v>255</v>
      </c>
      <c r="U12" s="56" t="s">
        <v>256</v>
      </c>
      <c r="V12" s="56" t="s">
        <v>257</v>
      </c>
      <c r="W12" s="56" t="s">
        <v>258</v>
      </c>
      <c r="X12" s="56"/>
    </row>
    <row r="13" spans="1:43" x14ac:dyDescent="0.25">
      <c r="A13" s="56" t="s">
        <v>78</v>
      </c>
      <c r="B13" s="56" t="s">
        <v>151</v>
      </c>
      <c r="C13" s="78" t="s">
        <v>150</v>
      </c>
      <c r="D13" s="56" t="s">
        <v>204</v>
      </c>
      <c r="E13" s="56" t="s">
        <v>205</v>
      </c>
      <c r="F13" s="56" t="s">
        <v>239</v>
      </c>
      <c r="G13" s="56" t="s">
        <v>244</v>
      </c>
      <c r="H13" s="56" t="s">
        <v>358</v>
      </c>
      <c r="J13" s="56" t="s">
        <v>253</v>
      </c>
      <c r="K13" s="56" t="s">
        <v>309</v>
      </c>
      <c r="L13" s="56" t="s">
        <v>356</v>
      </c>
      <c r="M13" s="56" t="s">
        <v>249</v>
      </c>
      <c r="N13" s="56" t="s">
        <v>215</v>
      </c>
      <c r="O13" s="56" t="s">
        <v>342</v>
      </c>
      <c r="P13" s="56" t="s">
        <v>363</v>
      </c>
      <c r="Q13" s="56" t="s">
        <v>252</v>
      </c>
      <c r="R13" s="56" t="s">
        <v>247</v>
      </c>
      <c r="S13" s="56"/>
      <c r="T13" s="56" t="s">
        <v>255</v>
      </c>
      <c r="U13" s="56" t="s">
        <v>256</v>
      </c>
      <c r="V13" s="56" t="s">
        <v>257</v>
      </c>
      <c r="W13" s="56" t="s">
        <v>258</v>
      </c>
      <c r="X13" s="56" t="s">
        <v>259</v>
      </c>
    </row>
    <row r="16" spans="1:43" x14ac:dyDescent="0.25">
      <c r="A16" s="80" t="s">
        <v>364</v>
      </c>
      <c r="B16" s="80" t="s">
        <v>365</v>
      </c>
    </row>
    <row r="17" spans="1:2" x14ac:dyDescent="0.25">
      <c r="B17" s="80" t="s">
        <v>366</v>
      </c>
    </row>
    <row r="18" spans="1:2" x14ac:dyDescent="0.25">
      <c r="B18" s="80" t="s">
        <v>367</v>
      </c>
    </row>
    <row r="20" spans="1:2" x14ac:dyDescent="0.25">
      <c r="A20" s="76"/>
      <c r="B20" s="80" t="s">
        <v>368</v>
      </c>
    </row>
    <row r="21" spans="1:2" x14ac:dyDescent="0.25">
      <c r="A21" s="77"/>
      <c r="B21" s="80" t="s">
        <v>369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R16"/>
  <sheetViews>
    <sheetView workbookViewId="0">
      <selection activeCell="N9" sqref="N9"/>
    </sheetView>
  </sheetViews>
  <sheetFormatPr defaultRowHeight="15" customHeight="1" x14ac:dyDescent="0.25"/>
  <cols>
    <col min="3" max="3" width="13" customWidth="1"/>
    <col min="4" max="5" width="9.140625" customWidth="1"/>
    <col min="7" max="7" width="18.140625" customWidth="1"/>
    <col min="8" max="8" width="12.7109375" customWidth="1"/>
    <col min="9" max="12" width="9.140625" customWidth="1"/>
    <col min="16" max="16" width="9.140625" customWidth="1"/>
  </cols>
  <sheetData>
    <row r="1" spans="1:44" ht="15" customHeight="1" x14ac:dyDescent="0.25">
      <c r="A1" s="65" t="s">
        <v>8</v>
      </c>
      <c r="B1" s="65" t="s">
        <v>16</v>
      </c>
      <c r="C1" s="65" t="s">
        <v>260</v>
      </c>
      <c r="D1" s="65" t="s">
        <v>261</v>
      </c>
      <c r="E1" s="65" t="s">
        <v>262</v>
      </c>
      <c r="F1" s="65" t="s">
        <v>263</v>
      </c>
      <c r="G1" s="65" t="s">
        <v>264</v>
      </c>
      <c r="H1" s="65" t="s">
        <v>265</v>
      </c>
      <c r="I1" s="65" t="s">
        <v>115</v>
      </c>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row>
    <row r="2" spans="1:44" ht="15" customHeight="1" x14ac:dyDescent="0.25">
      <c r="A2" s="65" t="s">
        <v>8</v>
      </c>
      <c r="B2" s="65" t="s">
        <v>151</v>
      </c>
      <c r="C2" s="65" t="s">
        <v>321</v>
      </c>
      <c r="D2" s="65" t="s">
        <v>17</v>
      </c>
      <c r="E2" s="66">
        <v>2195</v>
      </c>
      <c r="F2" s="65" t="s">
        <v>370</v>
      </c>
      <c r="G2" s="67" t="s">
        <v>23</v>
      </c>
      <c r="H2" s="67" t="s">
        <v>27</v>
      </c>
      <c r="I2" s="65" t="s">
        <v>324</v>
      </c>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row>
    <row r="3" spans="1:44" ht="15" customHeight="1" x14ac:dyDescent="0.25">
      <c r="A3" s="65" t="s">
        <v>76</v>
      </c>
      <c r="B3" s="65" t="s">
        <v>16</v>
      </c>
      <c r="C3" s="65" t="s">
        <v>115</v>
      </c>
      <c r="D3" s="65" t="s">
        <v>122</v>
      </c>
      <c r="E3" s="65" t="s">
        <v>141</v>
      </c>
      <c r="F3" s="65" t="s">
        <v>85</v>
      </c>
      <c r="G3" s="65" t="s">
        <v>86</v>
      </c>
      <c r="H3" s="65" t="s">
        <v>87</v>
      </c>
      <c r="I3" s="65" t="s">
        <v>152</v>
      </c>
      <c r="J3" s="65" t="s">
        <v>94</v>
      </c>
      <c r="K3" s="65" t="s">
        <v>95</v>
      </c>
      <c r="L3" s="65" t="s">
        <v>90</v>
      </c>
      <c r="M3" s="65" t="s">
        <v>91</v>
      </c>
      <c r="N3" s="65" t="s">
        <v>153</v>
      </c>
      <c r="O3" s="65" t="s">
        <v>154</v>
      </c>
      <c r="P3" s="65" t="s">
        <v>155</v>
      </c>
      <c r="Q3" s="65" t="s">
        <v>156</v>
      </c>
      <c r="R3" s="65" t="s">
        <v>157</v>
      </c>
      <c r="S3" s="65" t="s">
        <v>158</v>
      </c>
      <c r="T3" s="65" t="s">
        <v>159</v>
      </c>
      <c r="U3" s="65" t="s">
        <v>160</v>
      </c>
      <c r="V3" s="65" t="s">
        <v>161</v>
      </c>
      <c r="W3" s="65" t="s">
        <v>162</v>
      </c>
      <c r="X3" s="65" t="s">
        <v>163</v>
      </c>
      <c r="Y3" s="65" t="s">
        <v>164</v>
      </c>
      <c r="Z3" s="65" t="s">
        <v>165</v>
      </c>
      <c r="AA3" s="65" t="s">
        <v>166</v>
      </c>
      <c r="AB3" s="65" t="s">
        <v>167</v>
      </c>
      <c r="AC3" s="65" t="s">
        <v>168</v>
      </c>
      <c r="AD3" s="65" t="s">
        <v>169</v>
      </c>
      <c r="AE3" s="65" t="s">
        <v>170</v>
      </c>
      <c r="AF3" s="65" t="s">
        <v>171</v>
      </c>
      <c r="AG3" s="65" t="s">
        <v>172</v>
      </c>
      <c r="AH3" s="65" t="s">
        <v>322</v>
      </c>
      <c r="AI3" s="65" t="s">
        <v>323</v>
      </c>
      <c r="AJ3" s="65" t="s">
        <v>173</v>
      </c>
      <c r="AK3" s="65" t="s">
        <v>174</v>
      </c>
      <c r="AL3" s="65" t="s">
        <v>175</v>
      </c>
      <c r="AM3" s="65" t="s">
        <v>176</v>
      </c>
      <c r="AN3" s="65" t="s">
        <v>177</v>
      </c>
      <c r="AO3" s="65" t="s">
        <v>178</v>
      </c>
      <c r="AP3" s="65" t="s">
        <v>179</v>
      </c>
      <c r="AQ3" s="65" t="s">
        <v>180</v>
      </c>
      <c r="AR3" s="65" t="s">
        <v>181</v>
      </c>
    </row>
    <row r="4" spans="1:44" ht="15" customHeight="1" x14ac:dyDescent="0.25">
      <c r="A4" s="65" t="s">
        <v>76</v>
      </c>
      <c r="B4" s="65" t="s">
        <v>151</v>
      </c>
      <c r="C4" s="65" t="s">
        <v>324</v>
      </c>
      <c r="D4" t="s">
        <v>325</v>
      </c>
      <c r="E4" s="65">
        <v>1</v>
      </c>
      <c r="F4" s="56" t="s">
        <v>206</v>
      </c>
      <c r="G4" s="68" t="s">
        <v>81</v>
      </c>
      <c r="H4" s="65">
        <v>30</v>
      </c>
      <c r="I4" s="65" t="s">
        <v>209</v>
      </c>
      <c r="J4" s="65">
        <v>58.080992000000002</v>
      </c>
      <c r="K4" s="65">
        <v>10.129916</v>
      </c>
      <c r="L4" s="65">
        <v>58.102930000000001</v>
      </c>
      <c r="M4" s="65">
        <v>10.133632</v>
      </c>
      <c r="N4" s="65" t="s">
        <v>326</v>
      </c>
      <c r="O4" s="65">
        <v>20</v>
      </c>
      <c r="P4" s="65"/>
      <c r="Q4" s="65">
        <v>39</v>
      </c>
      <c r="R4" s="65">
        <v>3056</v>
      </c>
      <c r="S4" s="65">
        <v>16</v>
      </c>
      <c r="T4" s="65">
        <v>12</v>
      </c>
      <c r="U4" s="65"/>
      <c r="V4" s="65"/>
      <c r="W4" s="65"/>
      <c r="X4" s="65"/>
      <c r="Y4" s="65">
        <v>16</v>
      </c>
      <c r="Z4" s="65"/>
      <c r="AA4" s="65">
        <v>4.3499999999999996</v>
      </c>
      <c r="AB4" s="65">
        <v>590</v>
      </c>
      <c r="AC4" s="65"/>
      <c r="AD4" s="65"/>
      <c r="AE4" s="65">
        <v>30000</v>
      </c>
      <c r="AF4" s="65"/>
      <c r="AG4" s="65">
        <v>700</v>
      </c>
      <c r="AH4" s="65"/>
      <c r="AI4" s="65"/>
      <c r="AJ4" s="65" t="s">
        <v>327</v>
      </c>
      <c r="AK4" s="65">
        <v>61</v>
      </c>
      <c r="AL4" s="65">
        <v>3.3</v>
      </c>
      <c r="AM4" s="65"/>
      <c r="AN4" s="65"/>
      <c r="AO4" s="65"/>
      <c r="AP4" s="65"/>
      <c r="AQ4" s="65"/>
      <c r="AR4" s="65">
        <v>12</v>
      </c>
    </row>
    <row r="5" spans="1:44" s="21" customFormat="1" ht="60" x14ac:dyDescent="0.25">
      <c r="A5" s="74" t="s">
        <v>77</v>
      </c>
      <c r="B5" s="74" t="s">
        <v>16</v>
      </c>
      <c r="C5" s="74" t="s">
        <v>115</v>
      </c>
      <c r="D5" s="74" t="s">
        <v>122</v>
      </c>
      <c r="E5" s="74" t="s">
        <v>141</v>
      </c>
      <c r="F5" s="74" t="s">
        <v>182</v>
      </c>
      <c r="G5" s="74" t="s">
        <v>148</v>
      </c>
      <c r="H5" s="74" t="s">
        <v>183</v>
      </c>
      <c r="I5" s="74" t="s">
        <v>185</v>
      </c>
      <c r="J5" s="74" t="s">
        <v>302</v>
      </c>
      <c r="K5" s="74" t="s">
        <v>184</v>
      </c>
      <c r="L5" s="74" t="s">
        <v>303</v>
      </c>
      <c r="M5" s="74" t="s">
        <v>186</v>
      </c>
      <c r="N5" s="74" t="s">
        <v>187</v>
      </c>
      <c r="O5" s="74" t="s">
        <v>188</v>
      </c>
      <c r="P5" s="74" t="s">
        <v>189</v>
      </c>
      <c r="Q5" s="74" t="s">
        <v>190</v>
      </c>
      <c r="R5" s="74" t="s">
        <v>191</v>
      </c>
      <c r="S5" s="74" t="s">
        <v>192</v>
      </c>
      <c r="T5" s="74" t="s">
        <v>193</v>
      </c>
      <c r="U5" s="74" t="s">
        <v>194</v>
      </c>
      <c r="V5" s="74"/>
      <c r="W5" s="74"/>
      <c r="X5" s="74"/>
      <c r="Y5" s="74"/>
      <c r="Z5" s="74"/>
      <c r="AA5" s="74"/>
      <c r="AB5" s="74"/>
      <c r="AC5" s="74"/>
      <c r="AD5" s="74"/>
      <c r="AE5" s="74"/>
      <c r="AF5" s="74"/>
      <c r="AG5" s="74"/>
      <c r="AH5" s="74"/>
      <c r="AI5" s="74"/>
      <c r="AJ5" s="74"/>
      <c r="AK5" s="74"/>
      <c r="AL5" s="74"/>
      <c r="AM5" s="74"/>
      <c r="AN5" s="74"/>
      <c r="AO5" s="74"/>
      <c r="AP5" s="74"/>
    </row>
    <row r="6" spans="1:44" ht="15" customHeight="1" x14ac:dyDescent="0.25">
      <c r="A6" s="69" t="s">
        <v>77</v>
      </c>
      <c r="B6" s="69" t="s">
        <v>151</v>
      </c>
      <c r="C6" s="69" t="s">
        <v>324</v>
      </c>
      <c r="D6" s="69" t="s">
        <v>325</v>
      </c>
      <c r="E6" s="69">
        <v>1</v>
      </c>
      <c r="F6" s="69" t="s">
        <v>222</v>
      </c>
      <c r="G6" s="69">
        <v>126417</v>
      </c>
      <c r="H6" s="69">
        <v>1</v>
      </c>
      <c r="I6" s="69">
        <v>1</v>
      </c>
      <c r="J6" s="69"/>
      <c r="K6" s="69" t="s">
        <v>242</v>
      </c>
      <c r="L6" s="69">
        <v>1.637</v>
      </c>
      <c r="M6" s="69"/>
      <c r="N6" s="69"/>
      <c r="O6" s="69"/>
      <c r="P6" s="69">
        <v>4.3200000000000002E-2</v>
      </c>
      <c r="Q6" s="69"/>
      <c r="R6" s="69"/>
      <c r="S6" s="69"/>
      <c r="T6" s="69"/>
      <c r="U6" s="69"/>
      <c r="V6" s="69"/>
      <c r="W6" s="69"/>
      <c r="X6" s="69"/>
      <c r="Y6" s="69"/>
      <c r="Z6" s="69"/>
      <c r="AA6" s="69"/>
      <c r="AB6" s="69"/>
      <c r="AC6" s="69"/>
      <c r="AD6" s="69"/>
      <c r="AE6" s="69"/>
      <c r="AF6" s="69"/>
      <c r="AG6" s="69"/>
      <c r="AH6" s="69"/>
      <c r="AI6" s="69"/>
      <c r="AJ6" s="69"/>
      <c r="AK6" s="69"/>
      <c r="AL6" s="69"/>
      <c r="AM6" s="69"/>
      <c r="AN6" s="69"/>
      <c r="AO6" s="69"/>
      <c r="AP6" s="69"/>
    </row>
    <row r="7" spans="1:44" ht="15" customHeight="1" x14ac:dyDescent="0.25">
      <c r="A7" s="69" t="s">
        <v>77</v>
      </c>
      <c r="B7" s="69" t="s">
        <v>151</v>
      </c>
      <c r="C7" s="69" t="s">
        <v>324</v>
      </c>
      <c r="D7" s="69" t="s">
        <v>325</v>
      </c>
      <c r="E7" s="69">
        <v>1</v>
      </c>
      <c r="F7" s="69" t="s">
        <v>222</v>
      </c>
      <c r="G7" s="69">
        <v>126417</v>
      </c>
      <c r="H7" s="69">
        <v>1</v>
      </c>
      <c r="I7" s="69">
        <v>2</v>
      </c>
      <c r="J7" s="69"/>
      <c r="K7" s="69" t="s">
        <v>242</v>
      </c>
      <c r="L7" s="69">
        <v>2.637</v>
      </c>
      <c r="M7" s="69"/>
      <c r="N7" s="69"/>
      <c r="O7" s="69"/>
      <c r="P7" s="69">
        <v>0.2432</v>
      </c>
      <c r="Q7" s="69"/>
      <c r="R7" s="69"/>
      <c r="S7" s="69"/>
      <c r="T7" s="69"/>
      <c r="U7" s="69"/>
      <c r="V7" s="69"/>
      <c r="W7" s="69"/>
      <c r="X7" s="69"/>
      <c r="Y7" s="69"/>
      <c r="Z7" s="69"/>
      <c r="AA7" s="69"/>
      <c r="AB7" s="69"/>
      <c r="AC7" s="69"/>
      <c r="AD7" s="69"/>
      <c r="AE7" s="69"/>
      <c r="AF7" s="69"/>
      <c r="AG7" s="69"/>
      <c r="AH7" s="69"/>
      <c r="AI7" s="69"/>
      <c r="AJ7" s="69"/>
      <c r="AK7" s="69"/>
      <c r="AL7" s="69"/>
      <c r="AM7" s="69"/>
      <c r="AN7" s="69"/>
      <c r="AO7" s="69"/>
      <c r="AP7" s="69"/>
    </row>
    <row r="8" spans="1:44" ht="15" customHeight="1" x14ac:dyDescent="0.25">
      <c r="A8" s="70" t="s">
        <v>77</v>
      </c>
      <c r="B8" s="70" t="s">
        <v>151</v>
      </c>
      <c r="C8" s="70" t="s">
        <v>324</v>
      </c>
      <c r="D8" s="70" t="s">
        <v>325</v>
      </c>
      <c r="E8" s="70">
        <v>1</v>
      </c>
      <c r="F8" s="70" t="s">
        <v>222</v>
      </c>
      <c r="G8" s="70">
        <v>126425</v>
      </c>
      <c r="H8" s="70">
        <v>1</v>
      </c>
      <c r="I8" s="70">
        <v>1</v>
      </c>
      <c r="J8" s="70"/>
      <c r="K8" s="70" t="s">
        <v>242</v>
      </c>
      <c r="L8" s="70">
        <v>816.88300000000004</v>
      </c>
      <c r="M8" s="70"/>
      <c r="N8" s="70"/>
      <c r="O8" s="70"/>
      <c r="P8" s="70">
        <v>3.2300000000000002E-2</v>
      </c>
      <c r="Q8" s="70"/>
      <c r="R8" s="70"/>
      <c r="S8" s="70"/>
      <c r="T8" s="70"/>
      <c r="U8" s="70"/>
      <c r="V8" s="70"/>
      <c r="W8" s="70"/>
      <c r="X8" s="70"/>
      <c r="Y8" s="70"/>
      <c r="Z8" s="70"/>
      <c r="AA8" s="70"/>
      <c r="AB8" s="70"/>
      <c r="AC8" s="70"/>
      <c r="AD8" s="70"/>
      <c r="AE8" s="70"/>
      <c r="AF8" s="70"/>
      <c r="AG8" s="70"/>
      <c r="AH8" s="70"/>
      <c r="AI8" s="70"/>
      <c r="AJ8" s="70"/>
      <c r="AK8" s="70"/>
      <c r="AL8" s="70"/>
      <c r="AM8" s="70"/>
      <c r="AN8" s="70"/>
      <c r="AO8" s="70"/>
      <c r="AP8" s="70"/>
    </row>
    <row r="9" spans="1:44" ht="15" customHeight="1" x14ac:dyDescent="0.25">
      <c r="A9" s="65" t="s">
        <v>78</v>
      </c>
      <c r="B9" s="65" t="s">
        <v>16</v>
      </c>
      <c r="C9" s="65" t="s">
        <v>115</v>
      </c>
      <c r="D9" s="65" t="s">
        <v>122</v>
      </c>
      <c r="E9" s="65" t="s">
        <v>141</v>
      </c>
      <c r="F9" s="65" t="s">
        <v>148</v>
      </c>
      <c r="G9" s="65" t="s">
        <v>185</v>
      </c>
      <c r="H9" s="65" t="s">
        <v>195</v>
      </c>
      <c r="I9" s="65" t="s">
        <v>196</v>
      </c>
      <c r="J9" s="65" t="s">
        <v>197</v>
      </c>
      <c r="K9" s="65" t="s">
        <v>304</v>
      </c>
      <c r="L9" s="65" t="s">
        <v>198</v>
      </c>
      <c r="M9" s="65" t="s">
        <v>199</v>
      </c>
      <c r="N9" s="65" t="s">
        <v>200</v>
      </c>
      <c r="O9" s="65" t="s">
        <v>201</v>
      </c>
      <c r="P9" s="65" t="s">
        <v>202</v>
      </c>
      <c r="Q9" s="65" t="s">
        <v>203</v>
      </c>
      <c r="R9" s="65" t="s">
        <v>266</v>
      </c>
      <c r="S9" s="65" t="s">
        <v>267</v>
      </c>
      <c r="T9" s="65" t="s">
        <v>268</v>
      </c>
      <c r="U9" s="65" t="s">
        <v>269</v>
      </c>
      <c r="V9" s="65" t="s">
        <v>270</v>
      </c>
      <c r="W9" s="65" t="s">
        <v>271</v>
      </c>
      <c r="X9" s="65"/>
      <c r="Y9" s="65"/>
      <c r="Z9" s="65"/>
      <c r="AA9" s="65"/>
      <c r="AB9" s="65"/>
      <c r="AC9" s="65"/>
      <c r="AD9" s="65"/>
      <c r="AE9" s="65"/>
      <c r="AF9" s="65"/>
      <c r="AG9" s="65"/>
      <c r="AH9" s="65"/>
      <c r="AI9" s="65"/>
      <c r="AJ9" s="65"/>
      <c r="AK9" s="65"/>
      <c r="AL9" s="65"/>
      <c r="AM9" s="65"/>
      <c r="AN9" s="65"/>
      <c r="AO9" s="65"/>
      <c r="AP9" s="65"/>
      <c r="AQ9" s="65"/>
      <c r="AR9" s="65"/>
    </row>
    <row r="10" spans="1:44" ht="15" customHeight="1" x14ac:dyDescent="0.25">
      <c r="A10" s="69" t="s">
        <v>78</v>
      </c>
      <c r="B10" s="69" t="s">
        <v>151</v>
      </c>
      <c r="C10" s="69" t="s">
        <v>324</v>
      </c>
      <c r="D10" s="69" t="s">
        <v>325</v>
      </c>
      <c r="E10" s="69">
        <v>1</v>
      </c>
      <c r="F10" s="69">
        <v>126417</v>
      </c>
      <c r="G10" s="69">
        <v>1</v>
      </c>
      <c r="H10" s="69"/>
      <c r="I10" s="69">
        <v>1</v>
      </c>
      <c r="J10" s="69" t="s">
        <v>309</v>
      </c>
      <c r="K10" s="69">
        <v>70</v>
      </c>
      <c r="L10" s="69" t="s">
        <v>249</v>
      </c>
      <c r="M10" s="69"/>
      <c r="N10" s="69" t="s">
        <v>328</v>
      </c>
      <c r="O10" s="69">
        <v>61</v>
      </c>
      <c r="P10" s="69" t="s">
        <v>252</v>
      </c>
      <c r="Q10" s="69">
        <v>0</v>
      </c>
      <c r="R10" s="69"/>
      <c r="S10" s="69" t="s">
        <v>329</v>
      </c>
      <c r="T10" s="69" t="s">
        <v>256</v>
      </c>
      <c r="U10" s="69" t="s">
        <v>256</v>
      </c>
      <c r="V10" s="69" t="s">
        <v>256</v>
      </c>
      <c r="W10" s="69"/>
      <c r="X10" s="69"/>
      <c r="Y10" s="69"/>
      <c r="Z10" s="69"/>
      <c r="AA10" s="69"/>
      <c r="AB10" s="69"/>
      <c r="AC10" s="69"/>
      <c r="AD10" s="69"/>
      <c r="AE10" s="69"/>
      <c r="AF10" s="69"/>
      <c r="AG10" s="69"/>
      <c r="AH10" s="69"/>
      <c r="AI10" s="69"/>
      <c r="AJ10" s="69"/>
      <c r="AK10" s="69"/>
      <c r="AL10" s="69"/>
      <c r="AM10" s="69"/>
      <c r="AN10" s="69"/>
      <c r="AO10" s="69"/>
      <c r="AP10" s="69"/>
      <c r="AQ10" s="69"/>
      <c r="AR10" s="69"/>
    </row>
    <row r="11" spans="1:44" ht="15" customHeight="1" x14ac:dyDescent="0.25">
      <c r="A11" s="69" t="s">
        <v>78</v>
      </c>
      <c r="B11" s="69" t="s">
        <v>151</v>
      </c>
      <c r="C11" s="69" t="s">
        <v>324</v>
      </c>
      <c r="D11" s="69" t="s">
        <v>325</v>
      </c>
      <c r="E11" s="69">
        <v>1</v>
      </c>
      <c r="F11" s="69">
        <v>126417</v>
      </c>
      <c r="G11" s="69">
        <v>1</v>
      </c>
      <c r="H11" s="69"/>
      <c r="I11" s="69">
        <v>2</v>
      </c>
      <c r="J11" s="69" t="s">
        <v>309</v>
      </c>
      <c r="K11" s="69">
        <v>70</v>
      </c>
      <c r="L11" s="69" t="s">
        <v>249</v>
      </c>
      <c r="M11" s="69"/>
      <c r="N11" s="69" t="s">
        <v>328</v>
      </c>
      <c r="O11" s="69">
        <v>61</v>
      </c>
      <c r="P11" s="69" t="s">
        <v>252</v>
      </c>
      <c r="Q11" s="69">
        <v>0</v>
      </c>
      <c r="R11" s="69"/>
      <c r="S11" s="69" t="s">
        <v>329</v>
      </c>
      <c r="T11" s="69" t="s">
        <v>256</v>
      </c>
      <c r="U11" s="69" t="s">
        <v>256</v>
      </c>
      <c r="V11" s="69" t="s">
        <v>256</v>
      </c>
      <c r="W11" s="69"/>
      <c r="X11" s="69"/>
      <c r="Y11" s="69"/>
      <c r="Z11" s="69"/>
      <c r="AA11" s="69"/>
      <c r="AB11" s="69"/>
      <c r="AC11" s="69"/>
      <c r="AD11" s="69"/>
      <c r="AE11" s="69"/>
      <c r="AF11" s="69"/>
      <c r="AG11" s="69"/>
      <c r="AH11" s="69"/>
      <c r="AI11" s="69"/>
      <c r="AJ11" s="69"/>
      <c r="AK11" s="69"/>
      <c r="AL11" s="69"/>
      <c r="AM11" s="69"/>
      <c r="AN11" s="69"/>
      <c r="AO11" s="69"/>
      <c r="AP11" s="69"/>
      <c r="AQ11" s="69"/>
      <c r="AR11" s="69"/>
    </row>
    <row r="12" spans="1:44" ht="15" customHeight="1" x14ac:dyDescent="0.25">
      <c r="A12" s="69" t="s">
        <v>78</v>
      </c>
      <c r="B12" s="69" t="s">
        <v>151</v>
      </c>
      <c r="C12" s="69" t="s">
        <v>324</v>
      </c>
      <c r="D12" s="69" t="s">
        <v>325</v>
      </c>
      <c r="E12" s="69">
        <v>1</v>
      </c>
      <c r="F12" s="69">
        <v>126417</v>
      </c>
      <c r="G12" s="69">
        <v>2</v>
      </c>
      <c r="H12" s="69"/>
      <c r="I12" s="69">
        <v>3</v>
      </c>
      <c r="J12" s="69" t="s">
        <v>309</v>
      </c>
      <c r="K12" s="69">
        <v>80</v>
      </c>
      <c r="L12" s="69" t="s">
        <v>249</v>
      </c>
      <c r="M12" s="69"/>
      <c r="N12" s="69" t="s">
        <v>328</v>
      </c>
      <c r="O12" s="69">
        <v>61</v>
      </c>
      <c r="P12" s="69" t="s">
        <v>252</v>
      </c>
      <c r="Q12" s="69">
        <v>0</v>
      </c>
      <c r="R12" s="69"/>
      <c r="S12" s="69" t="s">
        <v>329</v>
      </c>
      <c r="T12" s="69" t="s">
        <v>256</v>
      </c>
      <c r="U12" s="69" t="s">
        <v>256</v>
      </c>
      <c r="V12" s="69" t="s">
        <v>256</v>
      </c>
      <c r="W12" s="69"/>
      <c r="X12" s="69"/>
      <c r="Y12" s="69"/>
      <c r="Z12" s="69"/>
      <c r="AA12" s="69"/>
      <c r="AB12" s="69"/>
      <c r="AC12" s="69"/>
      <c r="AD12" s="69"/>
      <c r="AE12" s="69"/>
      <c r="AF12" s="69"/>
      <c r="AG12" s="69"/>
      <c r="AH12" s="69"/>
      <c r="AI12" s="69"/>
      <c r="AJ12" s="69"/>
      <c r="AK12" s="69"/>
      <c r="AL12" s="69"/>
      <c r="AM12" s="69"/>
      <c r="AN12" s="69"/>
      <c r="AO12" s="69"/>
      <c r="AP12" s="69"/>
      <c r="AQ12" s="69"/>
      <c r="AR12" s="69"/>
    </row>
    <row r="13" spans="1:44" ht="15" customHeight="1" x14ac:dyDescent="0.25">
      <c r="A13" s="69" t="s">
        <v>78</v>
      </c>
      <c r="B13" s="69" t="s">
        <v>151</v>
      </c>
      <c r="C13" s="69" t="s">
        <v>324</v>
      </c>
      <c r="D13" s="69" t="s">
        <v>325</v>
      </c>
      <c r="E13" s="69">
        <v>1</v>
      </c>
      <c r="F13" s="69">
        <v>126417</v>
      </c>
      <c r="G13" s="69">
        <v>2</v>
      </c>
      <c r="H13" s="69"/>
      <c r="I13" s="69">
        <v>4</v>
      </c>
      <c r="J13" s="69" t="s">
        <v>309</v>
      </c>
      <c r="K13" s="69">
        <v>85</v>
      </c>
      <c r="L13" s="69" t="s">
        <v>249</v>
      </c>
      <c r="M13" s="69"/>
      <c r="N13" s="69" t="s">
        <v>328</v>
      </c>
      <c r="O13" s="69">
        <v>61</v>
      </c>
      <c r="P13" s="69" t="s">
        <v>252</v>
      </c>
      <c r="Q13" s="69">
        <v>0</v>
      </c>
      <c r="R13" s="69"/>
      <c r="S13" s="69" t="s">
        <v>329</v>
      </c>
      <c r="T13" s="69" t="s">
        <v>256</v>
      </c>
      <c r="U13" s="69" t="s">
        <v>256</v>
      </c>
      <c r="V13" s="69" t="s">
        <v>256</v>
      </c>
      <c r="W13" s="69"/>
      <c r="X13" s="69"/>
      <c r="Y13" s="69"/>
      <c r="Z13" s="69"/>
      <c r="AA13" s="69"/>
      <c r="AB13" s="69"/>
      <c r="AC13" s="69"/>
      <c r="AD13" s="69"/>
      <c r="AE13" s="69"/>
      <c r="AF13" s="69"/>
      <c r="AG13" s="69"/>
      <c r="AH13" s="69"/>
      <c r="AI13" s="69"/>
      <c r="AJ13" s="69"/>
      <c r="AK13" s="69"/>
      <c r="AL13" s="69"/>
      <c r="AM13" s="69"/>
      <c r="AN13" s="69"/>
      <c r="AO13" s="69"/>
      <c r="AP13" s="69"/>
      <c r="AQ13" s="69"/>
      <c r="AR13" s="69"/>
    </row>
    <row r="14" spans="1:44" ht="15" customHeight="1" x14ac:dyDescent="0.25">
      <c r="A14" s="70" t="s">
        <v>78</v>
      </c>
      <c r="B14" s="70" t="s">
        <v>151</v>
      </c>
      <c r="C14" s="70" t="s">
        <v>324</v>
      </c>
      <c r="D14" s="70" t="s">
        <v>325</v>
      </c>
      <c r="E14" s="70">
        <v>1</v>
      </c>
      <c r="F14" s="70">
        <v>126425</v>
      </c>
      <c r="G14" s="70">
        <v>1</v>
      </c>
      <c r="H14" s="70"/>
      <c r="I14" s="70">
        <v>8</v>
      </c>
      <c r="J14" s="70" t="s">
        <v>309</v>
      </c>
      <c r="K14" s="70">
        <v>70</v>
      </c>
      <c r="L14" s="70" t="s">
        <v>249</v>
      </c>
      <c r="M14" s="70"/>
      <c r="N14" s="70" t="s">
        <v>328</v>
      </c>
      <c r="O14" s="70">
        <v>61</v>
      </c>
      <c r="P14" s="70" t="s">
        <v>252</v>
      </c>
      <c r="Q14" s="70">
        <v>0</v>
      </c>
      <c r="R14" s="70"/>
      <c r="S14" s="70" t="s">
        <v>329</v>
      </c>
      <c r="T14" s="70" t="s">
        <v>256</v>
      </c>
      <c r="U14" s="70" t="s">
        <v>256</v>
      </c>
      <c r="V14" s="70" t="s">
        <v>256</v>
      </c>
      <c r="W14" s="70"/>
      <c r="X14" s="70"/>
      <c r="Y14" s="70"/>
      <c r="Z14" s="70"/>
      <c r="AA14" s="70"/>
      <c r="AB14" s="70"/>
      <c r="AC14" s="70"/>
      <c r="AD14" s="70"/>
      <c r="AE14" s="70"/>
      <c r="AF14" s="70"/>
      <c r="AG14" s="70"/>
      <c r="AH14" s="70"/>
      <c r="AI14" s="70"/>
      <c r="AJ14" s="70"/>
      <c r="AK14" s="70"/>
      <c r="AL14" s="70"/>
      <c r="AM14" s="70"/>
      <c r="AN14" s="70"/>
      <c r="AO14" s="70"/>
      <c r="AP14" s="70"/>
      <c r="AQ14" s="70"/>
      <c r="AR14" s="70"/>
    </row>
    <row r="15" spans="1:44" ht="15" customHeight="1" x14ac:dyDescent="0.25">
      <c r="A15" s="70" t="s">
        <v>78</v>
      </c>
      <c r="B15" s="70" t="s">
        <v>151</v>
      </c>
      <c r="C15" s="70" t="s">
        <v>324</v>
      </c>
      <c r="D15" s="70" t="s">
        <v>325</v>
      </c>
      <c r="E15" s="70">
        <v>1</v>
      </c>
      <c r="F15" s="70">
        <v>126425</v>
      </c>
      <c r="G15" s="70">
        <v>1</v>
      </c>
      <c r="H15" s="70"/>
      <c r="I15" s="70">
        <v>9</v>
      </c>
      <c r="J15" s="70" t="s">
        <v>309</v>
      </c>
      <c r="K15" s="70">
        <v>70</v>
      </c>
      <c r="L15" s="70" t="s">
        <v>249</v>
      </c>
      <c r="M15" s="70"/>
      <c r="N15" s="70" t="s">
        <v>328</v>
      </c>
      <c r="O15" s="70">
        <v>61</v>
      </c>
      <c r="P15" s="70" t="s">
        <v>252</v>
      </c>
      <c r="Q15" s="70">
        <v>0</v>
      </c>
      <c r="R15" s="70"/>
      <c r="S15" s="70" t="s">
        <v>329</v>
      </c>
      <c r="T15" s="70" t="s">
        <v>256</v>
      </c>
      <c r="U15" s="70" t="s">
        <v>256</v>
      </c>
      <c r="V15" s="70" t="s">
        <v>256</v>
      </c>
      <c r="W15" s="70"/>
      <c r="X15" s="70"/>
      <c r="Y15" s="70"/>
      <c r="Z15" s="70"/>
      <c r="AA15" s="70"/>
      <c r="AB15" s="70"/>
      <c r="AC15" s="70"/>
      <c r="AD15" s="70"/>
      <c r="AE15" s="70"/>
      <c r="AF15" s="70"/>
      <c r="AG15" s="70"/>
      <c r="AH15" s="70"/>
      <c r="AI15" s="70"/>
      <c r="AJ15" s="70"/>
      <c r="AK15" s="70"/>
      <c r="AL15" s="70"/>
      <c r="AM15" s="70"/>
      <c r="AN15" s="70"/>
      <c r="AO15" s="70"/>
      <c r="AP15" s="70"/>
      <c r="AQ15" s="70"/>
      <c r="AR15" s="70"/>
    </row>
    <row r="16" spans="1:44" ht="15" customHeight="1" x14ac:dyDescent="0.25">
      <c r="A16" s="70" t="s">
        <v>78</v>
      </c>
      <c r="B16" s="70" t="s">
        <v>151</v>
      </c>
      <c r="C16" s="70" t="s">
        <v>324</v>
      </c>
      <c r="D16" s="70" t="s">
        <v>325</v>
      </c>
      <c r="E16" s="70">
        <v>1</v>
      </c>
      <c r="F16" s="70">
        <v>126425</v>
      </c>
      <c r="G16" s="70">
        <v>1</v>
      </c>
      <c r="H16" s="70"/>
      <c r="I16" s="70">
        <v>10</v>
      </c>
      <c r="J16" s="70" t="s">
        <v>309</v>
      </c>
      <c r="K16" s="70">
        <v>70</v>
      </c>
      <c r="L16" s="70" t="s">
        <v>249</v>
      </c>
      <c r="M16" s="70"/>
      <c r="N16" s="70" t="s">
        <v>328</v>
      </c>
      <c r="O16" s="70">
        <v>61</v>
      </c>
      <c r="P16" s="70" t="s">
        <v>252</v>
      </c>
      <c r="Q16" s="70">
        <v>0</v>
      </c>
      <c r="R16" s="70"/>
      <c r="S16" s="70" t="s">
        <v>329</v>
      </c>
      <c r="T16" s="70" t="s">
        <v>256</v>
      </c>
      <c r="U16" s="70" t="s">
        <v>256</v>
      </c>
      <c r="V16" s="70" t="s">
        <v>256</v>
      </c>
      <c r="W16" s="70"/>
      <c r="X16" s="70"/>
      <c r="Y16" s="70"/>
      <c r="Z16" s="70"/>
      <c r="AA16" s="70"/>
      <c r="AB16" s="70"/>
      <c r="AC16" s="70"/>
      <c r="AD16" s="70"/>
      <c r="AE16" s="70"/>
      <c r="AF16" s="70"/>
      <c r="AG16" s="70"/>
      <c r="AH16" s="70"/>
      <c r="AI16" s="70"/>
      <c r="AJ16" s="70"/>
      <c r="AK16" s="70"/>
      <c r="AL16" s="70"/>
      <c r="AM16" s="70"/>
      <c r="AN16" s="70"/>
      <c r="AO16" s="70"/>
      <c r="AP16" s="70"/>
      <c r="AQ16" s="70"/>
      <c r="AR16" s="70"/>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6"/>
  <sheetViews>
    <sheetView workbookViewId="0">
      <selection activeCell="J6" sqref="J6"/>
    </sheetView>
  </sheetViews>
  <sheetFormatPr defaultRowHeight="15" x14ac:dyDescent="0.25"/>
  <sheetData>
    <row r="1" spans="1:45" x14ac:dyDescent="0.25">
      <c r="A1" s="65" t="s">
        <v>8</v>
      </c>
      <c r="B1" s="65" t="s">
        <v>16</v>
      </c>
      <c r="C1" s="65" t="s">
        <v>260</v>
      </c>
      <c r="D1" s="65" t="s">
        <v>261</v>
      </c>
      <c r="E1" s="65" t="s">
        <v>263</v>
      </c>
      <c r="F1" s="65" t="s">
        <v>264</v>
      </c>
      <c r="G1" s="65" t="s">
        <v>265</v>
      </c>
      <c r="H1" s="65" t="s">
        <v>262</v>
      </c>
      <c r="I1" s="65" t="s">
        <v>115</v>
      </c>
      <c r="J1" s="65"/>
    </row>
    <row r="2" spans="1:45" x14ac:dyDescent="0.25">
      <c r="A2" s="65" t="s">
        <v>8</v>
      </c>
      <c r="B2" s="65" t="s">
        <v>151</v>
      </c>
      <c r="C2" s="65" t="s">
        <v>336</v>
      </c>
      <c r="D2" s="65" t="s">
        <v>337</v>
      </c>
      <c r="E2" s="65" t="s">
        <v>338</v>
      </c>
      <c r="F2" s="65">
        <v>43550</v>
      </c>
      <c r="G2" s="65">
        <v>43570</v>
      </c>
      <c r="H2" s="65"/>
      <c r="I2" s="65" t="s">
        <v>339</v>
      </c>
      <c r="J2" s="65"/>
    </row>
    <row r="3" spans="1:45" x14ac:dyDescent="0.25">
      <c r="A3" s="65" t="s">
        <v>76</v>
      </c>
      <c r="B3" s="65" t="s">
        <v>16</v>
      </c>
      <c r="C3" s="65" t="s">
        <v>115</v>
      </c>
      <c r="D3" s="65" t="s">
        <v>122</v>
      </c>
      <c r="E3" s="65" t="s">
        <v>141</v>
      </c>
      <c r="F3" s="65" t="s">
        <v>85</v>
      </c>
      <c r="G3" s="65" t="s">
        <v>86</v>
      </c>
      <c r="H3" s="65" t="s">
        <v>87</v>
      </c>
      <c r="I3" s="65" t="s">
        <v>152</v>
      </c>
      <c r="J3" s="65" t="s">
        <v>94</v>
      </c>
      <c r="K3" s="65" t="s">
        <v>95</v>
      </c>
      <c r="L3" s="65" t="s">
        <v>90</v>
      </c>
      <c r="M3" s="65" t="s">
        <v>91</v>
      </c>
      <c r="N3" s="65" t="s">
        <v>153</v>
      </c>
      <c r="O3" s="65" t="s">
        <v>154</v>
      </c>
      <c r="P3" s="65" t="s">
        <v>155</v>
      </c>
      <c r="Q3" s="65" t="s">
        <v>156</v>
      </c>
      <c r="R3" s="65" t="s">
        <v>157</v>
      </c>
      <c r="S3" s="65" t="s">
        <v>158</v>
      </c>
      <c r="T3" s="65" t="s">
        <v>159</v>
      </c>
      <c r="U3" s="65" t="s">
        <v>160</v>
      </c>
      <c r="V3" s="65" t="s">
        <v>161</v>
      </c>
      <c r="W3" s="65" t="s">
        <v>162</v>
      </c>
      <c r="X3" s="65" t="s">
        <v>163</v>
      </c>
      <c r="Y3" s="65" t="s">
        <v>164</v>
      </c>
      <c r="Z3" s="65" t="s">
        <v>165</v>
      </c>
      <c r="AA3" s="65" t="s">
        <v>166</v>
      </c>
      <c r="AB3" s="65" t="s">
        <v>167</v>
      </c>
      <c r="AC3" s="65" t="s">
        <v>168</v>
      </c>
      <c r="AD3" s="65" t="s">
        <v>169</v>
      </c>
      <c r="AE3" s="65" t="s">
        <v>170</v>
      </c>
      <c r="AF3" s="65" t="s">
        <v>171</v>
      </c>
      <c r="AG3" s="65" t="s">
        <v>172</v>
      </c>
      <c r="AH3" s="65" t="s">
        <v>322</v>
      </c>
      <c r="AI3" s="65" t="s">
        <v>323</v>
      </c>
      <c r="AJ3" s="65" t="s">
        <v>173</v>
      </c>
      <c r="AK3" s="65" t="s">
        <v>174</v>
      </c>
      <c r="AL3" s="65" t="s">
        <v>175</v>
      </c>
      <c r="AM3" s="65" t="s">
        <v>176</v>
      </c>
      <c r="AN3" s="65" t="s">
        <v>177</v>
      </c>
      <c r="AO3" s="65" t="s">
        <v>178</v>
      </c>
      <c r="AP3" s="65" t="s">
        <v>179</v>
      </c>
      <c r="AQ3" s="65" t="s">
        <v>180</v>
      </c>
      <c r="AR3" s="65" t="s">
        <v>181</v>
      </c>
      <c r="AS3" s="65" t="s">
        <v>340</v>
      </c>
    </row>
    <row r="4" spans="1:45" x14ac:dyDescent="0.25">
      <c r="A4" s="65" t="s">
        <v>76</v>
      </c>
      <c r="B4" s="65" t="s">
        <v>151</v>
      </c>
      <c r="C4" s="65" t="s">
        <v>339</v>
      </c>
      <c r="D4" s="65" t="s">
        <v>204</v>
      </c>
      <c r="E4" s="65">
        <v>1</v>
      </c>
      <c r="F4" s="65">
        <v>1</v>
      </c>
      <c r="G4" s="65" t="s">
        <v>343</v>
      </c>
      <c r="H4" s="65">
        <v>31</v>
      </c>
      <c r="I4" s="65" t="s">
        <v>209</v>
      </c>
      <c r="J4" s="65">
        <v>55.162329999999997</v>
      </c>
      <c r="K4" s="65">
        <v>-10.44923</v>
      </c>
      <c r="L4" s="65">
        <v>55.162329999999997</v>
      </c>
      <c r="M4" s="65">
        <v>-10.39282</v>
      </c>
      <c r="N4" s="65"/>
      <c r="O4" s="65">
        <v>500</v>
      </c>
      <c r="P4" s="65">
        <v>530</v>
      </c>
      <c r="Q4" s="65">
        <v>2100</v>
      </c>
      <c r="R4" s="65"/>
      <c r="S4" s="65">
        <v>48</v>
      </c>
      <c r="T4" s="65">
        <v>20</v>
      </c>
      <c r="U4" s="65">
        <v>80</v>
      </c>
      <c r="V4" s="65"/>
      <c r="W4" s="65" t="s">
        <v>341</v>
      </c>
      <c r="X4" s="65">
        <v>1650</v>
      </c>
      <c r="Y4" s="65">
        <v>24</v>
      </c>
      <c r="Z4" s="65"/>
      <c r="AA4" s="65">
        <v>6</v>
      </c>
      <c r="AB4" s="65">
        <v>750</v>
      </c>
      <c r="AC4" s="65"/>
      <c r="AD4" s="65"/>
      <c r="AE4" s="65"/>
      <c r="AF4" s="65"/>
      <c r="AG4" s="65">
        <v>220</v>
      </c>
      <c r="AH4" s="65"/>
      <c r="AI4" s="65"/>
      <c r="AJ4" s="65"/>
      <c r="AK4" s="65"/>
      <c r="AL4" s="65"/>
      <c r="AM4" s="65">
        <v>3.9</v>
      </c>
      <c r="AN4" s="65"/>
      <c r="AO4" s="65"/>
      <c r="AP4" s="65"/>
      <c r="AQ4" s="65"/>
      <c r="AR4" s="65"/>
      <c r="AS4" s="65"/>
    </row>
    <row r="5" spans="1:45" s="20" customFormat="1" ht="60" x14ac:dyDescent="0.25">
      <c r="A5" s="66" t="s">
        <v>77</v>
      </c>
      <c r="B5" s="66" t="s">
        <v>16</v>
      </c>
      <c r="C5" s="66" t="s">
        <v>115</v>
      </c>
      <c r="D5" s="66" t="s">
        <v>122</v>
      </c>
      <c r="E5" s="66" t="s">
        <v>141</v>
      </c>
      <c r="F5" s="66" t="s">
        <v>182</v>
      </c>
      <c r="G5" s="66" t="s">
        <v>148</v>
      </c>
      <c r="H5" s="66" t="s">
        <v>183</v>
      </c>
      <c r="I5" s="66" t="s">
        <v>185</v>
      </c>
      <c r="J5" s="66" t="s">
        <v>302</v>
      </c>
      <c r="K5" s="66" t="s">
        <v>184</v>
      </c>
      <c r="L5" s="66" t="s">
        <v>303</v>
      </c>
      <c r="M5" s="66" t="s">
        <v>186</v>
      </c>
      <c r="N5" s="66" t="s">
        <v>187</v>
      </c>
      <c r="O5" s="66" t="s">
        <v>188</v>
      </c>
      <c r="P5" s="66" t="s">
        <v>189</v>
      </c>
      <c r="Q5" s="66" t="s">
        <v>190</v>
      </c>
      <c r="R5" s="66" t="s">
        <v>191</v>
      </c>
      <c r="S5" s="66" t="s">
        <v>192</v>
      </c>
      <c r="T5" s="66" t="s">
        <v>193</v>
      </c>
      <c r="U5" s="66" t="s">
        <v>194</v>
      </c>
      <c r="V5" s="66"/>
      <c r="W5" s="66"/>
      <c r="X5" s="66"/>
      <c r="Y5" s="66"/>
      <c r="Z5" s="66"/>
      <c r="AA5" s="66"/>
      <c r="AB5" s="66"/>
      <c r="AC5" s="66"/>
      <c r="AD5" s="66"/>
      <c r="AE5" s="66"/>
      <c r="AF5" s="66"/>
      <c r="AG5" s="66"/>
      <c r="AH5" s="66"/>
      <c r="AI5" s="66"/>
      <c r="AJ5" s="66"/>
      <c r="AK5" s="66"/>
      <c r="AL5" s="66"/>
      <c r="AM5" s="66"/>
      <c r="AN5" s="66"/>
    </row>
    <row r="6" spans="1:45" ht="15" customHeight="1" x14ac:dyDescent="0.25">
      <c r="A6" s="69" t="s">
        <v>77</v>
      </c>
      <c r="B6" s="69" t="s">
        <v>151</v>
      </c>
      <c r="C6" s="69" t="s">
        <v>324</v>
      </c>
      <c r="D6" s="69" t="s">
        <v>204</v>
      </c>
      <c r="E6" s="69">
        <v>1</v>
      </c>
      <c r="F6" s="69" t="s">
        <v>222</v>
      </c>
      <c r="G6" s="69">
        <v>126417</v>
      </c>
      <c r="H6" s="69">
        <v>1</v>
      </c>
      <c r="I6" s="69">
        <v>1</v>
      </c>
      <c r="J6" s="69">
        <v>189</v>
      </c>
      <c r="K6" s="69" t="s">
        <v>242</v>
      </c>
      <c r="L6" s="69">
        <v>0.62806153846153845</v>
      </c>
      <c r="M6" s="69"/>
      <c r="N6" s="69">
        <v>13</v>
      </c>
      <c r="O6" s="69"/>
      <c r="P6" s="69">
        <v>4.3200000000000002E-2</v>
      </c>
      <c r="Q6" s="69"/>
      <c r="R6" s="69"/>
      <c r="S6" s="69"/>
      <c r="T6" s="69"/>
      <c r="U6" s="69"/>
      <c r="V6" s="69"/>
      <c r="W6" s="69"/>
      <c r="X6" s="69"/>
      <c r="Y6" s="69"/>
      <c r="Z6" s="69"/>
      <c r="AA6" s="69"/>
      <c r="AB6" s="69"/>
      <c r="AC6" s="69"/>
      <c r="AD6" s="69"/>
      <c r="AE6" s="69"/>
      <c r="AF6" s="69"/>
      <c r="AG6" s="69"/>
      <c r="AH6" s="69"/>
      <c r="AI6" s="69"/>
      <c r="AJ6" s="69"/>
      <c r="AK6" s="69"/>
      <c r="AL6" s="69"/>
      <c r="AM6" s="69"/>
      <c r="AN6" s="69"/>
      <c r="AO6" s="69"/>
      <c r="AP6" s="69"/>
    </row>
    <row r="7" spans="1:45" s="73" customFormat="1" ht="15" customHeight="1" x14ac:dyDescent="0.25">
      <c r="A7" s="70" t="s">
        <v>77</v>
      </c>
      <c r="B7" s="70" t="s">
        <v>151</v>
      </c>
      <c r="C7" s="70" t="s">
        <v>339</v>
      </c>
      <c r="D7" s="70" t="s">
        <v>204</v>
      </c>
      <c r="E7" s="70">
        <v>1</v>
      </c>
      <c r="F7" s="70" t="s">
        <v>222</v>
      </c>
      <c r="G7" s="70">
        <v>126439</v>
      </c>
      <c r="H7" s="70">
        <v>1</v>
      </c>
      <c r="I7" s="70">
        <v>1</v>
      </c>
      <c r="J7" s="70">
        <v>1614.3209999999999</v>
      </c>
      <c r="K7" s="70" t="s">
        <v>242</v>
      </c>
      <c r="L7" s="70">
        <v>160.34</v>
      </c>
      <c r="M7" s="70"/>
      <c r="N7" s="70">
        <v>15</v>
      </c>
      <c r="O7" s="70">
        <v>107.62139999999999</v>
      </c>
      <c r="P7" s="70">
        <v>1.4898523899521843</v>
      </c>
      <c r="Q7" s="70"/>
      <c r="R7" s="70"/>
      <c r="S7" s="70"/>
      <c r="T7" s="70"/>
      <c r="U7" s="70"/>
      <c r="V7" s="70"/>
      <c r="W7" s="70"/>
      <c r="X7" s="70"/>
      <c r="Y7" s="70"/>
      <c r="Z7" s="70"/>
      <c r="AA7" s="70"/>
      <c r="AB7" s="70"/>
      <c r="AC7" s="70"/>
      <c r="AD7" s="70"/>
      <c r="AE7" s="70"/>
      <c r="AF7" s="70"/>
      <c r="AG7" s="70"/>
      <c r="AH7" s="70"/>
      <c r="AI7" s="70"/>
      <c r="AJ7" s="70"/>
      <c r="AK7" s="70"/>
      <c r="AL7" s="70"/>
      <c r="AM7" s="70"/>
      <c r="AN7" s="70"/>
    </row>
    <row r="8" spans="1:45" x14ac:dyDescent="0.25">
      <c r="A8" t="s">
        <v>78</v>
      </c>
      <c r="B8" t="s">
        <v>16</v>
      </c>
      <c r="C8" t="s">
        <v>115</v>
      </c>
      <c r="D8" t="s">
        <v>122</v>
      </c>
      <c r="E8" t="s">
        <v>141</v>
      </c>
      <c r="F8" t="s">
        <v>148</v>
      </c>
      <c r="G8" t="s">
        <v>185</v>
      </c>
      <c r="H8" t="s">
        <v>195</v>
      </c>
      <c r="I8" t="s">
        <v>196</v>
      </c>
      <c r="J8" t="s">
        <v>197</v>
      </c>
      <c r="K8" t="s">
        <v>304</v>
      </c>
      <c r="L8" t="s">
        <v>198</v>
      </c>
      <c r="M8" t="s">
        <v>199</v>
      </c>
      <c r="N8" t="s">
        <v>200</v>
      </c>
      <c r="O8" t="s">
        <v>201</v>
      </c>
      <c r="P8" t="s">
        <v>202</v>
      </c>
      <c r="Q8" t="s">
        <v>203</v>
      </c>
      <c r="R8" t="s">
        <v>266</v>
      </c>
      <c r="S8" t="s">
        <v>267</v>
      </c>
      <c r="T8" t="s">
        <v>268</v>
      </c>
      <c r="U8" t="s">
        <v>269</v>
      </c>
      <c r="V8" t="s">
        <v>270</v>
      </c>
      <c r="W8" t="s">
        <v>271</v>
      </c>
    </row>
    <row r="9" spans="1:45" s="72" customFormat="1" x14ac:dyDescent="0.25">
      <c r="A9" s="69" t="s">
        <v>78</v>
      </c>
      <c r="B9" s="69" t="s">
        <v>151</v>
      </c>
      <c r="C9" s="69" t="s">
        <v>339</v>
      </c>
      <c r="D9" s="69" t="s">
        <v>204</v>
      </c>
      <c r="E9" s="69">
        <v>1</v>
      </c>
      <c r="F9" s="69">
        <v>126417</v>
      </c>
      <c r="G9" s="69">
        <v>1</v>
      </c>
      <c r="H9" s="69"/>
      <c r="I9" s="69">
        <v>1</v>
      </c>
      <c r="J9" s="69" t="s">
        <v>309</v>
      </c>
      <c r="K9" s="69">
        <v>240</v>
      </c>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row>
    <row r="10" spans="1:45" s="72" customFormat="1" x14ac:dyDescent="0.25">
      <c r="A10" s="69" t="s">
        <v>78</v>
      </c>
      <c r="B10" s="69" t="s">
        <v>151</v>
      </c>
      <c r="C10" s="69" t="s">
        <v>339</v>
      </c>
      <c r="D10" s="69" t="s">
        <v>204</v>
      </c>
      <c r="E10" s="69">
        <v>1</v>
      </c>
      <c r="F10" s="69">
        <v>126417</v>
      </c>
      <c r="G10" s="69">
        <v>1</v>
      </c>
      <c r="H10" s="69"/>
      <c r="I10" s="69">
        <v>2</v>
      </c>
      <c r="J10" s="69" t="s">
        <v>309</v>
      </c>
      <c r="K10" s="69">
        <v>240</v>
      </c>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row>
    <row r="11" spans="1:45" s="72" customFormat="1" x14ac:dyDescent="0.25">
      <c r="A11" s="69" t="s">
        <v>78</v>
      </c>
      <c r="B11" s="69" t="s">
        <v>151</v>
      </c>
      <c r="C11" s="69" t="s">
        <v>339</v>
      </c>
      <c r="D11" s="69" t="s">
        <v>204</v>
      </c>
      <c r="E11" s="69">
        <v>1</v>
      </c>
      <c r="F11" s="69">
        <v>126417</v>
      </c>
      <c r="G11" s="69">
        <v>1</v>
      </c>
      <c r="H11" s="69"/>
      <c r="I11" s="69">
        <v>3</v>
      </c>
      <c r="J11" s="69" t="s">
        <v>309</v>
      </c>
      <c r="K11" s="69">
        <v>245</v>
      </c>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row>
    <row r="12" spans="1:45" s="72" customFormat="1" x14ac:dyDescent="0.25">
      <c r="A12" s="69" t="s">
        <v>78</v>
      </c>
      <c r="B12" s="69" t="s">
        <v>151</v>
      </c>
      <c r="C12" s="69" t="s">
        <v>339</v>
      </c>
      <c r="D12" s="69" t="s">
        <v>204</v>
      </c>
      <c r="E12" s="69">
        <v>1</v>
      </c>
      <c r="F12" s="69">
        <v>126417</v>
      </c>
      <c r="G12" s="69">
        <v>1</v>
      </c>
      <c r="H12" s="69"/>
      <c r="I12" s="69">
        <v>4</v>
      </c>
      <c r="J12" s="69" t="s">
        <v>309</v>
      </c>
      <c r="K12" s="69">
        <v>250</v>
      </c>
      <c r="L12" s="69" t="s">
        <v>249</v>
      </c>
      <c r="M12" s="69">
        <v>43</v>
      </c>
      <c r="N12" s="69" t="s">
        <v>342</v>
      </c>
      <c r="O12" s="69">
        <v>64</v>
      </c>
      <c r="P12" s="69" t="s">
        <v>252</v>
      </c>
      <c r="Q12" s="69">
        <v>3</v>
      </c>
      <c r="R12" s="69"/>
      <c r="S12" s="69" t="s">
        <v>329</v>
      </c>
      <c r="T12" s="69"/>
      <c r="U12" s="69" t="s">
        <v>257</v>
      </c>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row>
    <row r="13" spans="1:45" s="72" customFormat="1" x14ac:dyDescent="0.25">
      <c r="A13" s="69" t="s">
        <v>78</v>
      </c>
      <c r="B13" s="69" t="s">
        <v>151</v>
      </c>
      <c r="C13" s="69" t="s">
        <v>339</v>
      </c>
      <c r="D13" s="69" t="s">
        <v>204</v>
      </c>
      <c r="E13" s="69">
        <v>1</v>
      </c>
      <c r="F13" s="69">
        <v>126417</v>
      </c>
      <c r="G13" s="69">
        <v>1</v>
      </c>
      <c r="H13" s="69"/>
      <c r="I13" s="69">
        <v>5</v>
      </c>
      <c r="J13" s="69" t="s">
        <v>309</v>
      </c>
      <c r="K13" s="69">
        <v>255</v>
      </c>
      <c r="L13" s="69" t="s">
        <v>249</v>
      </c>
      <c r="M13" s="69">
        <v>47</v>
      </c>
      <c r="N13" s="69" t="s">
        <v>342</v>
      </c>
      <c r="O13" s="69">
        <v>64</v>
      </c>
      <c r="P13" s="69" t="s">
        <v>252</v>
      </c>
      <c r="Q13" s="69">
        <v>5</v>
      </c>
      <c r="R13" s="69"/>
      <c r="S13" s="69" t="s">
        <v>329</v>
      </c>
      <c r="T13" s="69"/>
      <c r="U13" s="69" t="s">
        <v>257</v>
      </c>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row>
    <row r="14" spans="1:45" s="72" customFormat="1" x14ac:dyDescent="0.25">
      <c r="A14" s="69" t="s">
        <v>78</v>
      </c>
      <c r="B14" s="69" t="s">
        <v>151</v>
      </c>
      <c r="C14" s="69" t="s">
        <v>339</v>
      </c>
      <c r="D14" s="69" t="s">
        <v>204</v>
      </c>
      <c r="E14" s="69">
        <v>1</v>
      </c>
      <c r="F14" s="69">
        <v>126417</v>
      </c>
      <c r="G14" s="69">
        <v>1</v>
      </c>
      <c r="H14" s="69"/>
      <c r="I14" s="69">
        <v>6</v>
      </c>
      <c r="J14" s="69" t="s">
        <v>309</v>
      </c>
      <c r="K14" s="69">
        <v>255</v>
      </c>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row>
    <row r="15" spans="1:45" s="72" customFormat="1" x14ac:dyDescent="0.25">
      <c r="A15" s="69" t="s">
        <v>78</v>
      </c>
      <c r="B15" s="69" t="s">
        <v>151</v>
      </c>
      <c r="C15" s="69" t="s">
        <v>339</v>
      </c>
      <c r="D15" s="69" t="s">
        <v>204</v>
      </c>
      <c r="E15" s="69">
        <v>1</v>
      </c>
      <c r="F15" s="69">
        <v>126417</v>
      </c>
      <c r="G15" s="69">
        <v>1</v>
      </c>
      <c r="H15" s="69"/>
      <c r="I15" s="69">
        <v>7</v>
      </c>
      <c r="J15" s="69" t="s">
        <v>309</v>
      </c>
      <c r="K15" s="69">
        <v>255</v>
      </c>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row>
    <row r="16" spans="1:45" s="72" customFormat="1" x14ac:dyDescent="0.25">
      <c r="A16" s="69" t="s">
        <v>78</v>
      </c>
      <c r="B16" s="69" t="s">
        <v>151</v>
      </c>
      <c r="C16" s="69" t="s">
        <v>339</v>
      </c>
      <c r="D16" s="69" t="s">
        <v>204</v>
      </c>
      <c r="E16" s="69">
        <v>1</v>
      </c>
      <c r="F16" s="69">
        <v>126417</v>
      </c>
      <c r="G16" s="69">
        <v>1</v>
      </c>
      <c r="H16" s="69"/>
      <c r="I16" s="69">
        <v>8</v>
      </c>
      <c r="J16" s="69" t="s">
        <v>309</v>
      </c>
      <c r="K16" s="69">
        <v>260</v>
      </c>
      <c r="L16" s="69" t="s">
        <v>249</v>
      </c>
      <c r="M16" s="69">
        <v>50</v>
      </c>
      <c r="N16" s="69" t="s">
        <v>342</v>
      </c>
      <c r="O16" s="69">
        <v>64</v>
      </c>
      <c r="P16" s="69" t="s">
        <v>252</v>
      </c>
      <c r="Q16" s="69">
        <v>3</v>
      </c>
      <c r="R16" s="69"/>
      <c r="S16" s="69" t="s">
        <v>329</v>
      </c>
      <c r="T16" s="69"/>
      <c r="U16" s="69" t="s">
        <v>257</v>
      </c>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row>
    <row r="17" spans="1:45" s="72" customFormat="1" x14ac:dyDescent="0.25">
      <c r="A17" s="69" t="s">
        <v>78</v>
      </c>
      <c r="B17" s="69" t="s">
        <v>151</v>
      </c>
      <c r="C17" s="69" t="s">
        <v>339</v>
      </c>
      <c r="D17" s="69" t="s">
        <v>204</v>
      </c>
      <c r="E17" s="69">
        <v>1</v>
      </c>
      <c r="F17" s="69">
        <v>126417</v>
      </c>
      <c r="G17" s="69">
        <v>1</v>
      </c>
      <c r="H17" s="69"/>
      <c r="I17" s="69">
        <v>9</v>
      </c>
      <c r="J17" s="69" t="s">
        <v>309</v>
      </c>
      <c r="K17" s="69">
        <v>260</v>
      </c>
      <c r="L17" s="69" t="s">
        <v>249</v>
      </c>
      <c r="M17" s="69">
        <v>51</v>
      </c>
      <c r="N17" s="69" t="s">
        <v>342</v>
      </c>
      <c r="O17" s="69">
        <v>64</v>
      </c>
      <c r="P17" s="69" t="s">
        <v>252</v>
      </c>
      <c r="Q17" s="69">
        <v>5</v>
      </c>
      <c r="R17" s="69"/>
      <c r="S17" s="69" t="s">
        <v>329</v>
      </c>
      <c r="T17" s="69"/>
      <c r="U17" s="69" t="s">
        <v>257</v>
      </c>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row>
    <row r="18" spans="1:45" s="72" customFormat="1" x14ac:dyDescent="0.25">
      <c r="A18" s="69" t="s">
        <v>78</v>
      </c>
      <c r="B18" s="69" t="s">
        <v>151</v>
      </c>
      <c r="C18" s="69" t="s">
        <v>339</v>
      </c>
      <c r="D18" s="69" t="s">
        <v>204</v>
      </c>
      <c r="E18" s="69">
        <v>1</v>
      </c>
      <c r="F18" s="69">
        <v>126417</v>
      </c>
      <c r="G18" s="69">
        <v>1</v>
      </c>
      <c r="H18" s="69"/>
      <c r="I18" s="69">
        <v>10</v>
      </c>
      <c r="J18" s="69" t="s">
        <v>309</v>
      </c>
      <c r="K18" s="69">
        <v>260</v>
      </c>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69"/>
      <c r="AL18" s="69"/>
      <c r="AM18" s="69"/>
      <c r="AN18" s="69"/>
      <c r="AO18" s="69"/>
      <c r="AP18" s="69"/>
      <c r="AQ18" s="69"/>
      <c r="AR18" s="69"/>
      <c r="AS18" s="69"/>
    </row>
    <row r="19" spans="1:45" s="72" customFormat="1" x14ac:dyDescent="0.25">
      <c r="A19" s="69" t="s">
        <v>78</v>
      </c>
      <c r="B19" s="69" t="s">
        <v>151</v>
      </c>
      <c r="C19" s="69" t="s">
        <v>339</v>
      </c>
      <c r="D19" s="69" t="s">
        <v>204</v>
      </c>
      <c r="E19" s="69">
        <v>1</v>
      </c>
      <c r="F19" s="69">
        <v>126417</v>
      </c>
      <c r="G19" s="69">
        <v>1</v>
      </c>
      <c r="H19" s="69"/>
      <c r="I19" s="69">
        <v>11</v>
      </c>
      <c r="J19" s="69" t="s">
        <v>309</v>
      </c>
      <c r="K19" s="69">
        <v>265</v>
      </c>
      <c r="L19" s="69" t="s">
        <v>249</v>
      </c>
      <c r="M19" s="69">
        <v>50</v>
      </c>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row>
    <row r="20" spans="1:45" s="72" customFormat="1" x14ac:dyDescent="0.25">
      <c r="A20" s="69" t="s">
        <v>78</v>
      </c>
      <c r="B20" s="69" t="s">
        <v>151</v>
      </c>
      <c r="C20" s="69" t="s">
        <v>339</v>
      </c>
      <c r="D20" s="69" t="s">
        <v>204</v>
      </c>
      <c r="E20" s="69">
        <v>1</v>
      </c>
      <c r="F20" s="69">
        <v>126417</v>
      </c>
      <c r="G20" s="69">
        <v>1</v>
      </c>
      <c r="H20" s="69"/>
      <c r="I20" s="69">
        <v>12</v>
      </c>
      <c r="J20" s="69" t="s">
        <v>309</v>
      </c>
      <c r="K20" s="69">
        <v>270</v>
      </c>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row>
    <row r="21" spans="1:45" s="72" customFormat="1" x14ac:dyDescent="0.25">
      <c r="A21" s="69" t="s">
        <v>78</v>
      </c>
      <c r="B21" s="69" t="s">
        <v>151</v>
      </c>
      <c r="C21" s="69" t="s">
        <v>339</v>
      </c>
      <c r="D21" s="69" t="s">
        <v>204</v>
      </c>
      <c r="E21" s="69">
        <v>1</v>
      </c>
      <c r="F21" s="69">
        <v>126417</v>
      </c>
      <c r="G21" s="69">
        <v>1</v>
      </c>
      <c r="H21" s="69"/>
      <c r="I21" s="69">
        <v>13</v>
      </c>
      <c r="J21" s="69" t="s">
        <v>309</v>
      </c>
      <c r="K21" s="69">
        <v>270</v>
      </c>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row>
    <row r="22" spans="1:45" s="73" customFormat="1" x14ac:dyDescent="0.25">
      <c r="A22" s="70" t="s">
        <v>78</v>
      </c>
      <c r="B22" s="70" t="s">
        <v>151</v>
      </c>
      <c r="C22" s="70" t="s">
        <v>339</v>
      </c>
      <c r="D22" s="70" t="s">
        <v>204</v>
      </c>
      <c r="E22" s="70">
        <v>1</v>
      </c>
      <c r="F22" s="70">
        <v>126439</v>
      </c>
      <c r="G22" s="70">
        <v>1</v>
      </c>
      <c r="H22" s="70"/>
      <c r="I22" s="70">
        <v>1</v>
      </c>
      <c r="J22" s="70" t="s">
        <v>309</v>
      </c>
      <c r="K22" s="70">
        <v>240</v>
      </c>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row>
    <row r="23" spans="1:45" s="73" customFormat="1" x14ac:dyDescent="0.25">
      <c r="A23" s="70" t="s">
        <v>78</v>
      </c>
      <c r="B23" s="70" t="s">
        <v>151</v>
      </c>
      <c r="C23" s="70" t="s">
        <v>339</v>
      </c>
      <c r="D23" s="70" t="s">
        <v>204</v>
      </c>
      <c r="E23" s="70">
        <v>1</v>
      </c>
      <c r="F23" s="70">
        <v>126439</v>
      </c>
      <c r="G23" s="70">
        <v>1</v>
      </c>
      <c r="H23" s="70"/>
      <c r="I23" s="70">
        <v>2</v>
      </c>
      <c r="J23" s="70" t="s">
        <v>309</v>
      </c>
      <c r="K23" s="70">
        <v>240</v>
      </c>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s="73" customFormat="1" x14ac:dyDescent="0.25">
      <c r="A24" s="70" t="s">
        <v>78</v>
      </c>
      <c r="B24" s="70" t="s">
        <v>151</v>
      </c>
      <c r="C24" s="70" t="s">
        <v>339</v>
      </c>
      <c r="D24" s="70" t="s">
        <v>204</v>
      </c>
      <c r="E24" s="70">
        <v>1</v>
      </c>
      <c r="F24" s="70">
        <v>126439</v>
      </c>
      <c r="G24" s="70">
        <v>1</v>
      </c>
      <c r="H24" s="70"/>
      <c r="I24" s="70">
        <v>3</v>
      </c>
      <c r="J24" s="70" t="s">
        <v>309</v>
      </c>
      <c r="K24" s="70">
        <v>240</v>
      </c>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row>
    <row r="25" spans="1:45" s="73" customFormat="1" x14ac:dyDescent="0.25">
      <c r="A25" s="70" t="s">
        <v>78</v>
      </c>
      <c r="B25" s="70" t="s">
        <v>151</v>
      </c>
      <c r="C25" s="70" t="s">
        <v>339</v>
      </c>
      <c r="D25" s="70" t="s">
        <v>204</v>
      </c>
      <c r="E25" s="70">
        <v>1</v>
      </c>
      <c r="F25" s="70">
        <v>126439</v>
      </c>
      <c r="G25" s="70">
        <v>1</v>
      </c>
      <c r="H25" s="70"/>
      <c r="I25" s="70">
        <v>4</v>
      </c>
      <c r="J25" s="70" t="s">
        <v>309</v>
      </c>
      <c r="K25" s="70">
        <v>245</v>
      </c>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row>
    <row r="26" spans="1:45" s="73" customFormat="1" x14ac:dyDescent="0.25">
      <c r="A26" s="70" t="s">
        <v>78</v>
      </c>
      <c r="B26" s="70" t="s">
        <v>151</v>
      </c>
      <c r="C26" s="70" t="s">
        <v>339</v>
      </c>
      <c r="D26" s="70" t="s">
        <v>204</v>
      </c>
      <c r="E26" s="70">
        <v>1</v>
      </c>
      <c r="F26" s="70">
        <v>126439</v>
      </c>
      <c r="G26" s="70">
        <v>1</v>
      </c>
      <c r="H26" s="70"/>
      <c r="I26" s="70">
        <v>5</v>
      </c>
      <c r="J26" s="70" t="s">
        <v>309</v>
      </c>
      <c r="K26" s="70">
        <v>245</v>
      </c>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row>
    <row r="27" spans="1:45" s="73" customFormat="1" x14ac:dyDescent="0.25">
      <c r="A27" s="70" t="s">
        <v>78</v>
      </c>
      <c r="B27" s="70" t="s">
        <v>151</v>
      </c>
      <c r="C27" s="70" t="s">
        <v>339</v>
      </c>
      <c r="D27" s="70" t="s">
        <v>204</v>
      </c>
      <c r="E27" s="70">
        <v>1</v>
      </c>
      <c r="F27" s="70">
        <v>126439</v>
      </c>
      <c r="G27" s="70">
        <v>1</v>
      </c>
      <c r="H27" s="70"/>
      <c r="I27" s="70">
        <v>6</v>
      </c>
      <c r="J27" s="70" t="s">
        <v>309</v>
      </c>
      <c r="K27" s="70">
        <v>245</v>
      </c>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row>
    <row r="28" spans="1:45" s="73" customFormat="1" x14ac:dyDescent="0.25">
      <c r="A28" s="70" t="s">
        <v>78</v>
      </c>
      <c r="B28" s="70" t="s">
        <v>151</v>
      </c>
      <c r="C28" s="70" t="s">
        <v>339</v>
      </c>
      <c r="D28" s="70" t="s">
        <v>204</v>
      </c>
      <c r="E28" s="70">
        <v>1</v>
      </c>
      <c r="F28" s="70">
        <v>126439</v>
      </c>
      <c r="G28" s="70">
        <v>1</v>
      </c>
      <c r="H28" s="70"/>
      <c r="I28" s="70">
        <v>7</v>
      </c>
      <c r="J28" s="70" t="s">
        <v>309</v>
      </c>
      <c r="K28" s="70">
        <v>245</v>
      </c>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row>
    <row r="29" spans="1:45" s="73" customFormat="1" x14ac:dyDescent="0.25">
      <c r="A29" s="70" t="s">
        <v>78</v>
      </c>
      <c r="B29" s="70" t="s">
        <v>151</v>
      </c>
      <c r="C29" s="70" t="s">
        <v>339</v>
      </c>
      <c r="D29" s="70" t="s">
        <v>204</v>
      </c>
      <c r="E29" s="70">
        <v>1</v>
      </c>
      <c r="F29" s="70">
        <v>126439</v>
      </c>
      <c r="G29" s="70">
        <v>1</v>
      </c>
      <c r="H29" s="70"/>
      <c r="I29" s="70">
        <v>8</v>
      </c>
      <c r="J29" s="70" t="s">
        <v>309</v>
      </c>
      <c r="K29" s="70">
        <v>245</v>
      </c>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row>
    <row r="30" spans="1:45" s="73" customFormat="1" x14ac:dyDescent="0.25">
      <c r="A30" s="70" t="s">
        <v>78</v>
      </c>
      <c r="B30" s="70" t="s">
        <v>151</v>
      </c>
      <c r="C30" s="70" t="s">
        <v>339</v>
      </c>
      <c r="D30" s="70" t="s">
        <v>204</v>
      </c>
      <c r="E30" s="70">
        <v>1</v>
      </c>
      <c r="F30" s="70">
        <v>126439</v>
      </c>
      <c r="G30" s="70">
        <v>1</v>
      </c>
      <c r="H30" s="70"/>
      <c r="I30" s="70">
        <v>9</v>
      </c>
      <c r="J30" s="70" t="s">
        <v>309</v>
      </c>
      <c r="K30" s="70">
        <v>245</v>
      </c>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row>
    <row r="31" spans="1:45" s="73" customFormat="1" x14ac:dyDescent="0.25">
      <c r="A31" s="70" t="s">
        <v>78</v>
      </c>
      <c r="B31" s="70" t="s">
        <v>151</v>
      </c>
      <c r="C31" s="70" t="s">
        <v>339</v>
      </c>
      <c r="D31" s="70" t="s">
        <v>204</v>
      </c>
      <c r="E31" s="70">
        <v>1</v>
      </c>
      <c r="F31" s="70">
        <v>126439</v>
      </c>
      <c r="G31" s="70">
        <v>1</v>
      </c>
      <c r="H31" s="70"/>
      <c r="I31" s="70">
        <v>10</v>
      </c>
      <c r="J31" s="70" t="s">
        <v>309</v>
      </c>
      <c r="K31" s="70">
        <v>245</v>
      </c>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row>
    <row r="32" spans="1:45" s="73" customFormat="1" x14ac:dyDescent="0.25">
      <c r="A32" s="70" t="s">
        <v>78</v>
      </c>
      <c r="B32" s="70" t="s">
        <v>151</v>
      </c>
      <c r="C32" s="70" t="s">
        <v>339</v>
      </c>
      <c r="D32" s="70" t="s">
        <v>204</v>
      </c>
      <c r="E32" s="70">
        <v>1</v>
      </c>
      <c r="F32" s="70">
        <v>126439</v>
      </c>
      <c r="G32" s="70">
        <v>1</v>
      </c>
      <c r="H32" s="70"/>
      <c r="I32" s="70">
        <v>11</v>
      </c>
      <c r="J32" s="70" t="s">
        <v>309</v>
      </c>
      <c r="K32" s="70">
        <v>245</v>
      </c>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row>
    <row r="33" spans="1:45" s="73" customFormat="1" x14ac:dyDescent="0.25">
      <c r="A33" s="70" t="s">
        <v>78</v>
      </c>
      <c r="B33" s="70" t="s">
        <v>151</v>
      </c>
      <c r="C33" s="70" t="s">
        <v>339</v>
      </c>
      <c r="D33" s="70" t="s">
        <v>204</v>
      </c>
      <c r="E33" s="70">
        <v>1</v>
      </c>
      <c r="F33" s="70">
        <v>126439</v>
      </c>
      <c r="G33" s="70">
        <v>1</v>
      </c>
      <c r="H33" s="70"/>
      <c r="I33" s="70">
        <v>12</v>
      </c>
      <c r="J33" s="70" t="s">
        <v>309</v>
      </c>
      <c r="K33" s="70">
        <v>250</v>
      </c>
      <c r="L33" s="70" t="s">
        <v>249</v>
      </c>
      <c r="M33" s="70">
        <v>81</v>
      </c>
      <c r="N33" s="70" t="s">
        <v>342</v>
      </c>
      <c r="O33" s="70">
        <v>64</v>
      </c>
      <c r="P33" s="70" t="s">
        <v>252</v>
      </c>
      <c r="Q33" s="70">
        <v>3</v>
      </c>
      <c r="R33" s="70"/>
      <c r="S33" s="70" t="s">
        <v>329</v>
      </c>
      <c r="T33" s="70"/>
      <c r="U33" s="70" t="s">
        <v>257</v>
      </c>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row>
    <row r="34" spans="1:45" s="73" customFormat="1" x14ac:dyDescent="0.25">
      <c r="A34" s="70" t="s">
        <v>78</v>
      </c>
      <c r="B34" s="70" t="s">
        <v>151</v>
      </c>
      <c r="C34" s="70" t="s">
        <v>339</v>
      </c>
      <c r="D34" s="70" t="s">
        <v>204</v>
      </c>
      <c r="E34" s="70">
        <v>1</v>
      </c>
      <c r="F34" s="70">
        <v>126439</v>
      </c>
      <c r="G34" s="70">
        <v>1</v>
      </c>
      <c r="H34" s="70"/>
      <c r="I34" s="70">
        <v>13</v>
      </c>
      <c r="J34" s="70" t="s">
        <v>309</v>
      </c>
      <c r="K34" s="70">
        <v>250</v>
      </c>
      <c r="L34" s="70" t="s">
        <v>249</v>
      </c>
      <c r="M34" s="70">
        <v>60</v>
      </c>
      <c r="N34" s="70" t="s">
        <v>342</v>
      </c>
      <c r="O34" s="70">
        <v>64</v>
      </c>
      <c r="P34" s="70" t="s">
        <v>252</v>
      </c>
      <c r="Q34" s="70">
        <v>5</v>
      </c>
      <c r="R34" s="70"/>
      <c r="S34" s="70" t="s">
        <v>329</v>
      </c>
      <c r="T34" s="70"/>
      <c r="U34" s="70" t="s">
        <v>257</v>
      </c>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row>
    <row r="35" spans="1:45" s="73" customFormat="1" x14ac:dyDescent="0.25">
      <c r="A35" s="70" t="s">
        <v>78</v>
      </c>
      <c r="B35" s="70" t="s">
        <v>151</v>
      </c>
      <c r="C35" s="70" t="s">
        <v>339</v>
      </c>
      <c r="D35" s="70" t="s">
        <v>204</v>
      </c>
      <c r="E35" s="70">
        <v>1</v>
      </c>
      <c r="F35" s="70">
        <v>126439</v>
      </c>
      <c r="G35" s="70">
        <v>1</v>
      </c>
      <c r="H35" s="70"/>
      <c r="I35" s="70">
        <v>14</v>
      </c>
      <c r="J35" s="70" t="s">
        <v>309</v>
      </c>
      <c r="K35" s="70">
        <v>250</v>
      </c>
      <c r="L35" s="70" t="s">
        <v>249</v>
      </c>
      <c r="M35" s="70">
        <v>83</v>
      </c>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row>
    <row r="36" spans="1:45" s="73" customFormat="1" x14ac:dyDescent="0.25">
      <c r="A36" s="70" t="s">
        <v>78</v>
      </c>
      <c r="B36" s="70" t="s">
        <v>151</v>
      </c>
      <c r="C36" s="70" t="s">
        <v>339</v>
      </c>
      <c r="D36" s="70" t="s">
        <v>204</v>
      </c>
      <c r="E36" s="70">
        <v>1</v>
      </c>
      <c r="F36" s="70">
        <v>126439</v>
      </c>
      <c r="G36" s="70">
        <v>1</v>
      </c>
      <c r="H36" s="70"/>
      <c r="I36" s="70">
        <v>15</v>
      </c>
      <c r="J36" s="70" t="s">
        <v>309</v>
      </c>
      <c r="K36" s="70">
        <v>250</v>
      </c>
      <c r="L36" s="70" t="s">
        <v>249</v>
      </c>
      <c r="M36" s="70">
        <v>79</v>
      </c>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R20"/>
  <sheetViews>
    <sheetView workbookViewId="0">
      <selection activeCell="K47" sqref="K47"/>
    </sheetView>
  </sheetViews>
  <sheetFormatPr defaultRowHeight="15" customHeight="1" x14ac:dyDescent="0.25"/>
  <cols>
    <col min="7" max="7" width="15.28515625" bestFit="1" customWidth="1"/>
    <col min="8" max="12" width="9.140625" customWidth="1"/>
    <col min="14" max="16" width="9.140625" customWidth="1"/>
    <col min="20" max="20" width="9.140625" customWidth="1"/>
  </cols>
  <sheetData>
    <row r="1" spans="1:44" ht="15" customHeight="1" x14ac:dyDescent="0.25">
      <c r="A1" s="65" t="s">
        <v>8</v>
      </c>
      <c r="B1" s="65" t="s">
        <v>16</v>
      </c>
      <c r="C1" s="65" t="s">
        <v>260</v>
      </c>
      <c r="D1" s="65" t="s">
        <v>261</v>
      </c>
      <c r="E1" s="65" t="s">
        <v>262</v>
      </c>
      <c r="F1" s="65" t="s">
        <v>263</v>
      </c>
      <c r="G1" s="65" t="s">
        <v>264</v>
      </c>
      <c r="H1" s="65" t="s">
        <v>265</v>
      </c>
      <c r="I1" s="65" t="s">
        <v>115</v>
      </c>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row>
    <row r="2" spans="1:44" ht="15" customHeight="1" x14ac:dyDescent="0.25">
      <c r="A2" s="65" t="s">
        <v>8</v>
      </c>
      <c r="B2" s="65" t="s">
        <v>151</v>
      </c>
      <c r="C2" s="65" t="s">
        <v>330</v>
      </c>
      <c r="D2" s="65" t="s">
        <v>331</v>
      </c>
      <c r="E2" s="65">
        <v>714</v>
      </c>
      <c r="F2" s="65" t="s">
        <v>332</v>
      </c>
      <c r="G2" s="71">
        <v>44853</v>
      </c>
      <c r="H2" s="71">
        <v>44858</v>
      </c>
      <c r="I2" s="65" t="s">
        <v>324</v>
      </c>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row>
    <row r="3" spans="1:44" ht="15" customHeight="1" x14ac:dyDescent="0.25">
      <c r="A3" s="65" t="s">
        <v>76</v>
      </c>
      <c r="B3" s="65" t="s">
        <v>16</v>
      </c>
      <c r="C3" s="65" t="s">
        <v>115</v>
      </c>
      <c r="D3" s="65" t="s">
        <v>122</v>
      </c>
      <c r="E3" s="65" t="s">
        <v>141</v>
      </c>
      <c r="F3" s="65" t="s">
        <v>85</v>
      </c>
      <c r="G3" s="65" t="s">
        <v>86</v>
      </c>
      <c r="H3" s="65" t="s">
        <v>87</v>
      </c>
      <c r="I3" s="65" t="s">
        <v>152</v>
      </c>
      <c r="J3" s="65" t="s">
        <v>94</v>
      </c>
      <c r="K3" s="65" t="s">
        <v>95</v>
      </c>
      <c r="L3" s="65" t="s">
        <v>90</v>
      </c>
      <c r="M3" s="65" t="s">
        <v>91</v>
      </c>
      <c r="N3" s="65" t="s">
        <v>153</v>
      </c>
      <c r="O3" s="65" t="s">
        <v>154</v>
      </c>
      <c r="P3" s="65" t="s">
        <v>155</v>
      </c>
      <c r="Q3" s="65" t="s">
        <v>156</v>
      </c>
      <c r="R3" s="65" t="s">
        <v>157</v>
      </c>
      <c r="S3" s="65" t="s">
        <v>158</v>
      </c>
      <c r="T3" s="65" t="s">
        <v>159</v>
      </c>
      <c r="U3" s="65" t="s">
        <v>160</v>
      </c>
      <c r="V3" s="65" t="s">
        <v>161</v>
      </c>
      <c r="W3" s="65" t="s">
        <v>162</v>
      </c>
      <c r="X3" s="65" t="s">
        <v>163</v>
      </c>
      <c r="Y3" s="65" t="s">
        <v>164</v>
      </c>
      <c r="Z3" s="65" t="s">
        <v>165</v>
      </c>
      <c r="AA3" s="65" t="s">
        <v>166</v>
      </c>
      <c r="AB3" s="65" t="s">
        <v>167</v>
      </c>
      <c r="AC3" s="65" t="s">
        <v>168</v>
      </c>
      <c r="AD3" s="65" t="s">
        <v>169</v>
      </c>
      <c r="AE3" s="65" t="s">
        <v>170</v>
      </c>
      <c r="AF3" s="65" t="s">
        <v>171</v>
      </c>
      <c r="AG3" s="65" t="s">
        <v>172</v>
      </c>
      <c r="AH3" s="65" t="s">
        <v>322</v>
      </c>
      <c r="AI3" s="65" t="s">
        <v>323</v>
      </c>
      <c r="AJ3" s="65" t="s">
        <v>173</v>
      </c>
      <c r="AK3" s="65" t="s">
        <v>174</v>
      </c>
      <c r="AL3" s="65" t="s">
        <v>175</v>
      </c>
      <c r="AM3" s="65" t="s">
        <v>176</v>
      </c>
      <c r="AN3" s="65" t="s">
        <v>177</v>
      </c>
      <c r="AO3" s="65" t="s">
        <v>178</v>
      </c>
      <c r="AP3" s="65" t="s">
        <v>179</v>
      </c>
      <c r="AQ3" s="65" t="s">
        <v>180</v>
      </c>
      <c r="AR3" s="65" t="s">
        <v>181</v>
      </c>
    </row>
    <row r="4" spans="1:44" ht="15" customHeight="1" x14ac:dyDescent="0.25">
      <c r="A4" s="65" t="s">
        <v>76</v>
      </c>
      <c r="B4" s="65" t="s">
        <v>151</v>
      </c>
      <c r="C4" s="65" t="s">
        <v>324</v>
      </c>
      <c r="D4" s="65" t="s">
        <v>204</v>
      </c>
      <c r="E4" s="65">
        <v>1</v>
      </c>
      <c r="F4" s="65"/>
      <c r="G4" s="68">
        <v>44854.357638888891</v>
      </c>
      <c r="H4" s="65">
        <v>30</v>
      </c>
      <c r="I4" s="65" t="s">
        <v>209</v>
      </c>
      <c r="J4" s="65">
        <v>58.091666670000002</v>
      </c>
      <c r="K4" s="65">
        <v>21.481666669999999</v>
      </c>
      <c r="L4" s="65">
        <v>58.104999999999997</v>
      </c>
      <c r="M4" s="65">
        <v>21.524999999999999</v>
      </c>
      <c r="N4" s="65" t="s">
        <v>326</v>
      </c>
      <c r="O4" s="65">
        <v>20</v>
      </c>
      <c r="P4" s="65"/>
      <c r="Q4" s="65">
        <v>39</v>
      </c>
      <c r="R4" s="65">
        <v>3056</v>
      </c>
      <c r="S4" s="65">
        <v>16</v>
      </c>
      <c r="T4" s="65">
        <v>12</v>
      </c>
      <c r="U4" s="65"/>
      <c r="V4" s="65"/>
      <c r="W4" s="65"/>
      <c r="X4" s="65"/>
      <c r="Y4" s="65">
        <v>16</v>
      </c>
      <c r="Z4" s="65"/>
      <c r="AA4" s="65">
        <v>4.3499999999999996</v>
      </c>
      <c r="AB4" s="65">
        <v>590</v>
      </c>
      <c r="AC4" s="65"/>
      <c r="AD4" s="65"/>
      <c r="AE4" s="65">
        <v>30000</v>
      </c>
      <c r="AF4" s="65"/>
      <c r="AG4" s="65">
        <v>700</v>
      </c>
      <c r="AH4" s="65"/>
      <c r="AI4" s="65"/>
      <c r="AJ4" s="65" t="s">
        <v>327</v>
      </c>
      <c r="AK4" s="65">
        <v>61</v>
      </c>
      <c r="AL4" s="65">
        <v>3.3</v>
      </c>
      <c r="AM4" s="65"/>
      <c r="AN4" s="65"/>
      <c r="AO4" s="65"/>
      <c r="AP4" s="65"/>
      <c r="AQ4" s="65"/>
      <c r="AR4" s="65">
        <v>12</v>
      </c>
    </row>
    <row r="5" spans="1:44" s="20" customFormat="1" ht="60" x14ac:dyDescent="0.25">
      <c r="A5" s="66" t="s">
        <v>77</v>
      </c>
      <c r="B5" s="66" t="s">
        <v>16</v>
      </c>
      <c r="C5" s="66" t="s">
        <v>115</v>
      </c>
      <c r="D5" s="66" t="s">
        <v>122</v>
      </c>
      <c r="E5" s="66" t="s">
        <v>141</v>
      </c>
      <c r="F5" s="66" t="s">
        <v>182</v>
      </c>
      <c r="G5" s="66" t="s">
        <v>148</v>
      </c>
      <c r="H5" s="66" t="s">
        <v>183</v>
      </c>
      <c r="I5" s="66" t="s">
        <v>185</v>
      </c>
      <c r="J5" s="66" t="s">
        <v>302</v>
      </c>
      <c r="K5" s="66" t="s">
        <v>184</v>
      </c>
      <c r="L5" s="66" t="s">
        <v>303</v>
      </c>
      <c r="M5" s="66" t="s">
        <v>186</v>
      </c>
      <c r="N5" s="66" t="s">
        <v>187</v>
      </c>
      <c r="O5" s="66" t="s">
        <v>188</v>
      </c>
      <c r="P5" s="66" t="s">
        <v>189</v>
      </c>
      <c r="Q5" s="66" t="s">
        <v>190</v>
      </c>
      <c r="R5" s="66" t="s">
        <v>191</v>
      </c>
      <c r="S5" s="66" t="s">
        <v>192</v>
      </c>
      <c r="T5" s="66" t="s">
        <v>193</v>
      </c>
      <c r="U5" s="66" t="s">
        <v>194</v>
      </c>
      <c r="V5" s="66"/>
      <c r="W5" s="66"/>
      <c r="X5" s="66"/>
      <c r="Y5" s="66"/>
      <c r="Z5" s="66"/>
      <c r="AA5" s="66"/>
      <c r="AB5" s="66"/>
      <c r="AC5" s="66"/>
      <c r="AD5" s="66"/>
      <c r="AE5" s="66"/>
      <c r="AF5" s="66"/>
      <c r="AG5" s="66"/>
      <c r="AH5" s="66"/>
      <c r="AI5" s="66"/>
      <c r="AJ5" s="66"/>
      <c r="AK5" s="66"/>
      <c r="AL5" s="66"/>
      <c r="AM5" s="66"/>
      <c r="AN5" s="66"/>
      <c r="AO5" s="66"/>
      <c r="AP5" s="66"/>
    </row>
    <row r="6" spans="1:44" ht="15" customHeight="1" x14ac:dyDescent="0.25">
      <c r="A6" s="69" t="s">
        <v>77</v>
      </c>
      <c r="B6" s="69" t="s">
        <v>151</v>
      </c>
      <c r="C6" s="69" t="s">
        <v>324</v>
      </c>
      <c r="D6" s="69" t="s">
        <v>204</v>
      </c>
      <c r="E6" s="69">
        <v>1</v>
      </c>
      <c r="F6" s="69" t="s">
        <v>222</v>
      </c>
      <c r="G6" s="69">
        <v>126417</v>
      </c>
      <c r="H6" s="69">
        <v>1</v>
      </c>
      <c r="I6" s="69">
        <v>1</v>
      </c>
      <c r="J6" s="69">
        <v>189</v>
      </c>
      <c r="K6" s="69" t="s">
        <v>242</v>
      </c>
      <c r="L6" s="69">
        <v>0.62806153846153845</v>
      </c>
      <c r="M6" s="69"/>
      <c r="N6" s="69">
        <v>13</v>
      </c>
      <c r="O6" s="69"/>
      <c r="P6" s="69">
        <v>4.3200000000000002E-2</v>
      </c>
      <c r="Q6" s="69" t="s">
        <v>309</v>
      </c>
      <c r="R6" s="69">
        <v>70</v>
      </c>
      <c r="S6" s="69">
        <v>1</v>
      </c>
      <c r="T6" s="69">
        <v>2</v>
      </c>
      <c r="U6" s="69">
        <v>2.2000000000000001E-3</v>
      </c>
      <c r="V6" s="69"/>
      <c r="W6" s="69"/>
      <c r="X6" s="69"/>
      <c r="Y6" s="69"/>
      <c r="Z6" s="69"/>
      <c r="AA6" s="69"/>
      <c r="AB6" s="69"/>
      <c r="AC6" s="69"/>
      <c r="AD6" s="69"/>
      <c r="AE6" s="69"/>
      <c r="AF6" s="69"/>
      <c r="AG6" s="69"/>
      <c r="AH6" s="69"/>
      <c r="AI6" s="69"/>
      <c r="AJ6" s="69"/>
      <c r="AK6" s="69"/>
      <c r="AL6" s="69"/>
      <c r="AM6" s="69"/>
      <c r="AN6" s="69"/>
      <c r="AO6" s="69"/>
      <c r="AP6" s="69"/>
    </row>
    <row r="7" spans="1:44" ht="15" customHeight="1" x14ac:dyDescent="0.25">
      <c r="A7" s="69" t="s">
        <v>77</v>
      </c>
      <c r="B7" s="69" t="s">
        <v>151</v>
      </c>
      <c r="C7" s="69" t="s">
        <v>324</v>
      </c>
      <c r="D7" s="69" t="s">
        <v>204</v>
      </c>
      <c r="E7" s="69">
        <v>1</v>
      </c>
      <c r="F7" s="69" t="s">
        <v>222</v>
      </c>
      <c r="G7" s="69">
        <v>126417</v>
      </c>
      <c r="H7" s="69">
        <v>1</v>
      </c>
      <c r="I7" s="69">
        <v>1</v>
      </c>
      <c r="J7" s="69">
        <v>189</v>
      </c>
      <c r="K7" s="69" t="s">
        <v>242</v>
      </c>
      <c r="L7" s="69">
        <v>0.62806153846153845</v>
      </c>
      <c r="M7" s="69"/>
      <c r="N7" s="69">
        <v>13</v>
      </c>
      <c r="O7" s="69"/>
      <c r="P7" s="69">
        <v>4.3200000000000002E-2</v>
      </c>
      <c r="Q7" s="69" t="s">
        <v>309</v>
      </c>
      <c r="R7" s="69">
        <v>80</v>
      </c>
      <c r="S7" s="69">
        <v>1</v>
      </c>
      <c r="T7" s="69">
        <v>5</v>
      </c>
      <c r="U7" s="69">
        <v>1.72E-2</v>
      </c>
      <c r="V7" s="69"/>
      <c r="W7" s="69"/>
      <c r="X7" s="69"/>
      <c r="Y7" s="69"/>
      <c r="Z7" s="69"/>
      <c r="AA7" s="69"/>
      <c r="AB7" s="69"/>
      <c r="AC7" s="69"/>
      <c r="AD7" s="69"/>
      <c r="AE7" s="69"/>
      <c r="AF7" s="69"/>
      <c r="AG7" s="69"/>
      <c r="AH7" s="69"/>
      <c r="AI7" s="69"/>
      <c r="AJ7" s="69"/>
      <c r="AK7" s="69"/>
      <c r="AL7" s="69"/>
      <c r="AM7" s="69"/>
      <c r="AN7" s="69"/>
      <c r="AO7" s="69"/>
      <c r="AP7" s="69"/>
    </row>
    <row r="8" spans="1:44" ht="15" customHeight="1" x14ac:dyDescent="0.25">
      <c r="A8" s="69" t="s">
        <v>77</v>
      </c>
      <c r="B8" s="69" t="s">
        <v>151</v>
      </c>
      <c r="C8" s="69" t="s">
        <v>324</v>
      </c>
      <c r="D8" s="69" t="s">
        <v>204</v>
      </c>
      <c r="E8" s="69">
        <v>1</v>
      </c>
      <c r="F8" s="69" t="s">
        <v>222</v>
      </c>
      <c r="G8" s="69">
        <v>126417</v>
      </c>
      <c r="H8" s="69">
        <v>1</v>
      </c>
      <c r="I8" s="69">
        <v>1</v>
      </c>
      <c r="J8" s="69">
        <v>189</v>
      </c>
      <c r="K8" s="69" t="s">
        <v>242</v>
      </c>
      <c r="L8" s="69">
        <v>0.62806153846153845</v>
      </c>
      <c r="M8" s="69"/>
      <c r="N8" s="69">
        <v>13</v>
      </c>
      <c r="O8" s="69"/>
      <c r="P8" s="69">
        <v>4.3200000000000002E-2</v>
      </c>
      <c r="Q8" s="69" t="s">
        <v>309</v>
      </c>
      <c r="R8" s="69">
        <v>85</v>
      </c>
      <c r="S8" s="69">
        <v>1</v>
      </c>
      <c r="T8" s="69">
        <v>3</v>
      </c>
      <c r="U8" s="69">
        <v>1.0800000000000001E-2</v>
      </c>
      <c r="V8" s="69"/>
      <c r="W8" s="69"/>
      <c r="X8" s="69"/>
      <c r="Y8" s="69"/>
      <c r="Z8" s="69"/>
      <c r="AA8" s="69"/>
      <c r="AB8" s="69"/>
      <c r="AC8" s="69"/>
      <c r="AD8" s="69"/>
      <c r="AE8" s="69"/>
      <c r="AF8" s="69"/>
      <c r="AG8" s="69"/>
      <c r="AH8" s="69"/>
      <c r="AI8" s="69"/>
      <c r="AJ8" s="69"/>
      <c r="AK8" s="69"/>
      <c r="AL8" s="69"/>
      <c r="AM8" s="69"/>
      <c r="AN8" s="69"/>
      <c r="AO8" s="69"/>
      <c r="AP8" s="69"/>
    </row>
    <row r="9" spans="1:44" ht="15" customHeight="1" x14ac:dyDescent="0.25">
      <c r="A9" s="69" t="s">
        <v>77</v>
      </c>
      <c r="B9" s="69" t="s">
        <v>151</v>
      </c>
      <c r="C9" s="69" t="s">
        <v>324</v>
      </c>
      <c r="D9" s="69" t="s">
        <v>204</v>
      </c>
      <c r="E9" s="69">
        <v>1</v>
      </c>
      <c r="F9" s="69" t="s">
        <v>222</v>
      </c>
      <c r="G9" s="69">
        <v>126417</v>
      </c>
      <c r="H9" s="69">
        <v>1</v>
      </c>
      <c r="I9" s="69">
        <v>1</v>
      </c>
      <c r="J9" s="69">
        <v>189</v>
      </c>
      <c r="K9" s="69" t="s">
        <v>242</v>
      </c>
      <c r="L9" s="69">
        <v>0.62806153846153845</v>
      </c>
      <c r="M9" s="69"/>
      <c r="N9" s="69">
        <v>13</v>
      </c>
      <c r="O9" s="69"/>
      <c r="P9" s="69">
        <v>4.3200000000000002E-2</v>
      </c>
      <c r="Q9" s="69" t="s">
        <v>309</v>
      </c>
      <c r="R9" s="69">
        <v>90</v>
      </c>
      <c r="S9" s="69">
        <v>1</v>
      </c>
      <c r="T9" s="69">
        <v>3</v>
      </c>
      <c r="U9" s="69">
        <v>1.2999999999999999E-2</v>
      </c>
      <c r="V9" s="69"/>
      <c r="W9" s="69"/>
      <c r="X9" s="69"/>
      <c r="Y9" s="69"/>
      <c r="Z9" s="69"/>
      <c r="AA9" s="69"/>
      <c r="AB9" s="69"/>
      <c r="AC9" s="69"/>
      <c r="AD9" s="69"/>
      <c r="AE9" s="69"/>
      <c r="AF9" s="69"/>
      <c r="AG9" s="69"/>
      <c r="AH9" s="69"/>
      <c r="AI9" s="69"/>
      <c r="AJ9" s="69"/>
      <c r="AK9" s="69"/>
      <c r="AL9" s="69"/>
      <c r="AM9" s="69"/>
      <c r="AN9" s="69"/>
      <c r="AO9" s="69"/>
      <c r="AP9" s="69"/>
    </row>
    <row r="10" spans="1:44" ht="15" customHeight="1" x14ac:dyDescent="0.25">
      <c r="A10" s="70" t="s">
        <v>77</v>
      </c>
      <c r="B10" s="70" t="s">
        <v>151</v>
      </c>
      <c r="C10" s="70" t="s">
        <v>324</v>
      </c>
      <c r="D10" s="70" t="s">
        <v>204</v>
      </c>
      <c r="E10" s="70">
        <v>1</v>
      </c>
      <c r="F10" s="70" t="s">
        <v>222</v>
      </c>
      <c r="G10" s="70">
        <v>126425</v>
      </c>
      <c r="H10" s="70">
        <v>1</v>
      </c>
      <c r="I10" s="70">
        <v>1</v>
      </c>
      <c r="J10" s="70">
        <v>94024</v>
      </c>
      <c r="K10" s="70" t="s">
        <v>242</v>
      </c>
      <c r="L10" s="70">
        <f>P10*J10/N10</f>
        <v>837.66193684210532</v>
      </c>
      <c r="M10" s="70"/>
      <c r="N10" s="70">
        <v>133</v>
      </c>
      <c r="O10" s="70"/>
      <c r="P10" s="70">
        <v>1.1849000000000001</v>
      </c>
      <c r="Q10" s="70" t="s">
        <v>309</v>
      </c>
      <c r="R10" s="70">
        <v>60</v>
      </c>
      <c r="S10" s="70">
        <v>1</v>
      </c>
      <c r="T10" s="70">
        <v>22</v>
      </c>
      <c r="U10" s="70">
        <v>0.1744</v>
      </c>
      <c r="V10" s="70"/>
      <c r="W10" s="70"/>
      <c r="X10" s="70"/>
      <c r="Y10" s="70"/>
      <c r="Z10" s="70"/>
      <c r="AA10" s="70"/>
      <c r="AB10" s="70"/>
      <c r="AC10" s="70"/>
      <c r="AD10" s="70"/>
      <c r="AE10" s="70"/>
      <c r="AF10" s="70"/>
      <c r="AG10" s="70"/>
      <c r="AH10" s="70"/>
      <c r="AI10" s="70"/>
      <c r="AJ10" s="70"/>
      <c r="AK10" s="70"/>
      <c r="AL10" s="70"/>
      <c r="AM10" s="70"/>
      <c r="AN10" s="70"/>
      <c r="AO10" s="70"/>
      <c r="AP10" s="70"/>
    </row>
    <row r="11" spans="1:44" ht="15" customHeight="1" x14ac:dyDescent="0.25">
      <c r="A11" s="70" t="s">
        <v>77</v>
      </c>
      <c r="B11" s="70" t="s">
        <v>151</v>
      </c>
      <c r="C11" s="70" t="s">
        <v>324</v>
      </c>
      <c r="D11" s="70" t="s">
        <v>204</v>
      </c>
      <c r="E11" s="70">
        <v>1</v>
      </c>
      <c r="F11" s="70" t="s">
        <v>222</v>
      </c>
      <c r="G11" s="70">
        <v>126425</v>
      </c>
      <c r="H11" s="70">
        <v>1</v>
      </c>
      <c r="I11" s="70">
        <v>1</v>
      </c>
      <c r="J11" s="70">
        <v>94024</v>
      </c>
      <c r="K11" s="70" t="s">
        <v>242</v>
      </c>
      <c r="L11" s="70">
        <f>P11*J11/N11</f>
        <v>837.66193684210532</v>
      </c>
      <c r="M11" s="70"/>
      <c r="N11" s="70">
        <v>133</v>
      </c>
      <c r="O11" s="70"/>
      <c r="P11" s="70">
        <v>1.1849000000000001</v>
      </c>
      <c r="Q11" s="70" t="s">
        <v>309</v>
      </c>
      <c r="R11" s="70">
        <v>65</v>
      </c>
      <c r="S11" s="70">
        <v>1</v>
      </c>
      <c r="T11" s="70">
        <v>65</v>
      </c>
      <c r="U11" s="70">
        <v>0.5625</v>
      </c>
      <c r="V11" s="70"/>
      <c r="W11" s="70"/>
      <c r="X11" s="70"/>
      <c r="Y11" s="70"/>
      <c r="Z11" s="70"/>
      <c r="AA11" s="70"/>
      <c r="AB11" s="70"/>
      <c r="AC11" s="70"/>
      <c r="AD11" s="70"/>
      <c r="AE11" s="70"/>
      <c r="AF11" s="70"/>
      <c r="AG11" s="70"/>
      <c r="AH11" s="70"/>
      <c r="AI11" s="70"/>
      <c r="AJ11" s="70"/>
      <c r="AK11" s="70"/>
      <c r="AL11" s="70"/>
      <c r="AM11" s="70"/>
      <c r="AN11" s="70"/>
      <c r="AO11" s="70"/>
      <c r="AP11" s="70"/>
    </row>
    <row r="12" spans="1:44" ht="15" customHeight="1" x14ac:dyDescent="0.25">
      <c r="A12" s="70" t="s">
        <v>77</v>
      </c>
      <c r="B12" s="70" t="s">
        <v>151</v>
      </c>
      <c r="C12" s="70" t="s">
        <v>324</v>
      </c>
      <c r="D12" s="70" t="s">
        <v>204</v>
      </c>
      <c r="E12" s="70">
        <v>1</v>
      </c>
      <c r="F12" s="70" t="s">
        <v>222</v>
      </c>
      <c r="G12" s="70">
        <v>126425</v>
      </c>
      <c r="H12" s="70">
        <v>1</v>
      </c>
      <c r="I12" s="70">
        <v>1</v>
      </c>
      <c r="J12" s="70">
        <v>94024</v>
      </c>
      <c r="K12" s="70" t="s">
        <v>242</v>
      </c>
      <c r="L12" s="70">
        <f>P12*J12/N12</f>
        <v>837.66193684210532</v>
      </c>
      <c r="M12" s="70"/>
      <c r="N12" s="70">
        <v>133</v>
      </c>
      <c r="O12" s="70"/>
      <c r="P12" s="70">
        <v>1.1849000000000001</v>
      </c>
      <c r="Q12" s="70" t="s">
        <v>309</v>
      </c>
      <c r="R12" s="70">
        <v>70</v>
      </c>
      <c r="S12" s="70">
        <v>1</v>
      </c>
      <c r="T12" s="70">
        <v>46</v>
      </c>
      <c r="U12" s="70">
        <v>0.44800000000000001</v>
      </c>
      <c r="V12" s="70"/>
      <c r="W12" s="70"/>
      <c r="X12" s="70"/>
      <c r="Y12" s="70"/>
      <c r="Z12" s="70"/>
      <c r="AA12" s="70"/>
      <c r="AB12" s="70"/>
      <c r="AC12" s="70"/>
      <c r="AD12" s="70"/>
      <c r="AE12" s="70"/>
      <c r="AF12" s="70"/>
      <c r="AG12" s="70"/>
      <c r="AH12" s="70"/>
      <c r="AI12" s="70"/>
      <c r="AJ12" s="70"/>
      <c r="AK12" s="70"/>
      <c r="AL12" s="70"/>
      <c r="AM12" s="70"/>
      <c r="AN12" s="70"/>
      <c r="AO12" s="70"/>
      <c r="AP12" s="70"/>
    </row>
    <row r="13" spans="1:44" ht="15" customHeight="1" x14ac:dyDescent="0.25">
      <c r="A13" t="s">
        <v>78</v>
      </c>
      <c r="B13" t="s">
        <v>16</v>
      </c>
      <c r="C13" s="65" t="s">
        <v>115</v>
      </c>
      <c r="D13" s="65" t="s">
        <v>122</v>
      </c>
      <c r="E13" s="65" t="s">
        <v>141</v>
      </c>
      <c r="F13" s="65" t="s">
        <v>148</v>
      </c>
      <c r="G13" s="65" t="s">
        <v>185</v>
      </c>
      <c r="H13" s="65" t="s">
        <v>195</v>
      </c>
      <c r="I13" s="65" t="s">
        <v>196</v>
      </c>
      <c r="J13" s="65" t="s">
        <v>197</v>
      </c>
      <c r="K13" s="65" t="s">
        <v>304</v>
      </c>
      <c r="L13" s="65" t="s">
        <v>198</v>
      </c>
      <c r="M13" s="65" t="s">
        <v>199</v>
      </c>
      <c r="N13" s="65" t="s">
        <v>200</v>
      </c>
      <c r="O13" s="65" t="s">
        <v>201</v>
      </c>
      <c r="P13" s="65" t="s">
        <v>202</v>
      </c>
      <c r="Q13" s="65" t="s">
        <v>203</v>
      </c>
      <c r="R13" s="65" t="s">
        <v>266</v>
      </c>
      <c r="S13" s="65" t="s">
        <v>267</v>
      </c>
      <c r="T13" s="65" t="s">
        <v>268</v>
      </c>
      <c r="U13" s="65" t="s">
        <v>269</v>
      </c>
      <c r="V13" s="65" t="s">
        <v>270</v>
      </c>
      <c r="W13" s="65" t="s">
        <v>271</v>
      </c>
      <c r="X13" s="65"/>
      <c r="Y13" s="65"/>
      <c r="Z13" s="65"/>
      <c r="AA13" s="65"/>
      <c r="AB13" s="65"/>
      <c r="AC13" s="65"/>
      <c r="AD13" s="65"/>
      <c r="AE13" s="65"/>
      <c r="AF13" s="65"/>
      <c r="AG13" s="65"/>
      <c r="AH13" s="65"/>
      <c r="AI13" s="65"/>
      <c r="AJ13" s="65"/>
      <c r="AK13" s="65"/>
      <c r="AL13" s="65"/>
      <c r="AM13" s="65"/>
      <c r="AN13" s="65"/>
      <c r="AO13" s="65"/>
      <c r="AP13" s="65"/>
      <c r="AQ13" s="65"/>
      <c r="AR13" s="65"/>
    </row>
    <row r="14" spans="1:44" ht="15" customHeight="1" x14ac:dyDescent="0.25">
      <c r="A14" s="69" t="s">
        <v>78</v>
      </c>
      <c r="B14" s="69" t="s">
        <v>151</v>
      </c>
      <c r="C14" s="69" t="s">
        <v>324</v>
      </c>
      <c r="D14" s="69" t="s">
        <v>204</v>
      </c>
      <c r="E14" s="69">
        <v>1</v>
      </c>
      <c r="F14" s="69">
        <v>126417</v>
      </c>
      <c r="G14" s="69">
        <v>1</v>
      </c>
      <c r="H14" s="69"/>
      <c r="I14" s="69">
        <v>1</v>
      </c>
      <c r="J14" s="69" t="s">
        <v>309</v>
      </c>
      <c r="K14" s="69">
        <v>70</v>
      </c>
      <c r="L14" s="69" t="s">
        <v>249</v>
      </c>
      <c r="M14" s="69"/>
      <c r="N14" s="69" t="s">
        <v>328</v>
      </c>
      <c r="O14" s="69">
        <v>61</v>
      </c>
      <c r="P14" s="69" t="s">
        <v>252</v>
      </c>
      <c r="Q14" s="69">
        <v>0</v>
      </c>
      <c r="R14" s="69"/>
      <c r="S14" s="69" t="s">
        <v>329</v>
      </c>
      <c r="T14" s="69" t="s">
        <v>256</v>
      </c>
      <c r="U14" s="69" t="s">
        <v>256</v>
      </c>
      <c r="V14" s="69" t="s">
        <v>256</v>
      </c>
      <c r="W14" s="69"/>
      <c r="X14" s="69"/>
      <c r="Y14" s="69"/>
      <c r="Z14" s="69"/>
      <c r="AA14" s="69"/>
      <c r="AB14" s="69"/>
      <c r="AC14" s="69"/>
      <c r="AD14" s="69"/>
      <c r="AE14" s="69"/>
      <c r="AF14" s="69"/>
      <c r="AG14" s="69"/>
      <c r="AH14" s="69"/>
      <c r="AI14" s="69"/>
      <c r="AJ14" s="69"/>
      <c r="AK14" s="69"/>
      <c r="AL14" s="69"/>
      <c r="AM14" s="69"/>
      <c r="AN14" s="69"/>
      <c r="AO14" s="69"/>
      <c r="AP14" s="69"/>
      <c r="AQ14" s="69"/>
      <c r="AR14" s="69"/>
    </row>
    <row r="15" spans="1:44" ht="15" customHeight="1" x14ac:dyDescent="0.25">
      <c r="A15" s="69" t="s">
        <v>78</v>
      </c>
      <c r="B15" s="69" t="s">
        <v>151</v>
      </c>
      <c r="C15" s="69" t="s">
        <v>324</v>
      </c>
      <c r="D15" s="69" t="s">
        <v>204</v>
      </c>
      <c r="E15" s="69">
        <v>1</v>
      </c>
      <c r="F15" s="69">
        <v>126417</v>
      </c>
      <c r="G15" s="69">
        <v>1</v>
      </c>
      <c r="H15" s="69"/>
      <c r="I15" s="69">
        <v>2</v>
      </c>
      <c r="J15" s="69" t="s">
        <v>309</v>
      </c>
      <c r="K15" s="69">
        <v>70</v>
      </c>
      <c r="L15" s="69" t="s">
        <v>249</v>
      </c>
      <c r="M15" s="69"/>
      <c r="N15" s="69" t="s">
        <v>328</v>
      </c>
      <c r="O15" s="69">
        <v>61</v>
      </c>
      <c r="P15" s="69" t="s">
        <v>252</v>
      </c>
      <c r="Q15" s="69">
        <v>0</v>
      </c>
      <c r="R15" s="69"/>
      <c r="S15" s="69" t="s">
        <v>329</v>
      </c>
      <c r="T15" s="69" t="s">
        <v>256</v>
      </c>
      <c r="U15" s="69" t="s">
        <v>256</v>
      </c>
      <c r="V15" s="69" t="s">
        <v>256</v>
      </c>
      <c r="W15" s="69"/>
      <c r="X15" s="69"/>
      <c r="Y15" s="69"/>
      <c r="Z15" s="69"/>
      <c r="AA15" s="69"/>
      <c r="AB15" s="69"/>
      <c r="AC15" s="69"/>
      <c r="AD15" s="69"/>
      <c r="AE15" s="69"/>
      <c r="AF15" s="69"/>
      <c r="AG15" s="69"/>
      <c r="AH15" s="69"/>
      <c r="AI15" s="69"/>
      <c r="AJ15" s="69"/>
      <c r="AK15" s="69"/>
      <c r="AL15" s="69"/>
      <c r="AM15" s="69"/>
      <c r="AN15" s="69"/>
      <c r="AO15" s="69"/>
      <c r="AP15" s="69"/>
      <c r="AQ15" s="69"/>
      <c r="AR15" s="69"/>
    </row>
    <row r="16" spans="1:44" ht="15" customHeight="1" x14ac:dyDescent="0.25">
      <c r="A16" s="69" t="s">
        <v>78</v>
      </c>
      <c r="B16" s="69" t="s">
        <v>151</v>
      </c>
      <c r="C16" s="69" t="s">
        <v>324</v>
      </c>
      <c r="D16" s="69" t="s">
        <v>204</v>
      </c>
      <c r="E16" s="69">
        <v>1</v>
      </c>
      <c r="F16" s="69">
        <v>126417</v>
      </c>
      <c r="G16" s="69">
        <v>1</v>
      </c>
      <c r="H16" s="69"/>
      <c r="I16" s="69">
        <v>3</v>
      </c>
      <c r="J16" s="69" t="s">
        <v>309</v>
      </c>
      <c r="K16" s="69">
        <v>80</v>
      </c>
      <c r="L16" s="69" t="s">
        <v>249</v>
      </c>
      <c r="M16" s="69"/>
      <c r="N16" s="69" t="s">
        <v>328</v>
      </c>
      <c r="O16" s="69">
        <v>61</v>
      </c>
      <c r="P16" s="69" t="s">
        <v>252</v>
      </c>
      <c r="Q16" s="69">
        <v>0</v>
      </c>
      <c r="R16" s="69"/>
      <c r="S16" s="69" t="s">
        <v>329</v>
      </c>
      <c r="T16" s="69" t="s">
        <v>256</v>
      </c>
      <c r="U16" s="69" t="s">
        <v>256</v>
      </c>
      <c r="V16" s="69" t="s">
        <v>256</v>
      </c>
      <c r="W16" s="69"/>
      <c r="X16" s="69"/>
      <c r="Y16" s="69"/>
      <c r="Z16" s="69"/>
      <c r="AA16" s="69"/>
      <c r="AB16" s="69"/>
      <c r="AC16" s="69"/>
      <c r="AD16" s="69"/>
      <c r="AE16" s="69"/>
      <c r="AF16" s="69"/>
      <c r="AG16" s="69"/>
      <c r="AH16" s="69"/>
      <c r="AI16" s="69"/>
      <c r="AJ16" s="69"/>
      <c r="AK16" s="69"/>
      <c r="AL16" s="69"/>
      <c r="AM16" s="69"/>
      <c r="AN16" s="69"/>
      <c r="AO16" s="69"/>
      <c r="AP16" s="69"/>
      <c r="AQ16" s="69"/>
      <c r="AR16" s="69"/>
    </row>
    <row r="17" spans="1:44" ht="15" customHeight="1" x14ac:dyDescent="0.25">
      <c r="A17" s="69" t="s">
        <v>78</v>
      </c>
      <c r="B17" s="69" t="s">
        <v>151</v>
      </c>
      <c r="C17" s="69" t="s">
        <v>324</v>
      </c>
      <c r="D17" s="69" t="s">
        <v>204</v>
      </c>
      <c r="E17" s="69">
        <v>1</v>
      </c>
      <c r="F17" s="69">
        <v>126417</v>
      </c>
      <c r="G17" s="69">
        <v>1</v>
      </c>
      <c r="H17" s="69"/>
      <c r="I17" s="69">
        <v>4</v>
      </c>
      <c r="J17" s="69" t="s">
        <v>309</v>
      </c>
      <c r="K17" s="69">
        <v>85</v>
      </c>
      <c r="L17" s="69" t="s">
        <v>249</v>
      </c>
      <c r="M17" s="69"/>
      <c r="N17" s="69" t="s">
        <v>328</v>
      </c>
      <c r="O17" s="69">
        <v>61</v>
      </c>
      <c r="P17" s="69" t="s">
        <v>252</v>
      </c>
      <c r="Q17" s="69">
        <v>0</v>
      </c>
      <c r="R17" s="69"/>
      <c r="S17" s="69" t="s">
        <v>329</v>
      </c>
      <c r="T17" s="69" t="s">
        <v>256</v>
      </c>
      <c r="U17" s="69" t="s">
        <v>256</v>
      </c>
      <c r="V17" s="69" t="s">
        <v>256</v>
      </c>
      <c r="W17" s="69"/>
      <c r="X17" s="69"/>
      <c r="Y17" s="69"/>
      <c r="Z17" s="69"/>
      <c r="AA17" s="69"/>
      <c r="AB17" s="69"/>
      <c r="AC17" s="69"/>
      <c r="AD17" s="69"/>
      <c r="AE17" s="69"/>
      <c r="AF17" s="69"/>
      <c r="AG17" s="69"/>
      <c r="AH17" s="69"/>
      <c r="AI17" s="69"/>
      <c r="AJ17" s="69"/>
      <c r="AK17" s="69"/>
      <c r="AL17" s="69"/>
      <c r="AM17" s="69"/>
      <c r="AN17" s="69"/>
      <c r="AO17" s="69"/>
      <c r="AP17" s="69"/>
      <c r="AQ17" s="69"/>
      <c r="AR17" s="69"/>
    </row>
    <row r="18" spans="1:44" ht="15" customHeight="1" x14ac:dyDescent="0.25">
      <c r="A18" s="70" t="s">
        <v>78</v>
      </c>
      <c r="B18" s="70" t="s">
        <v>151</v>
      </c>
      <c r="C18" s="70" t="s">
        <v>324</v>
      </c>
      <c r="D18" s="70" t="s">
        <v>204</v>
      </c>
      <c r="E18" s="70">
        <v>1</v>
      </c>
      <c r="F18" s="70">
        <v>126425</v>
      </c>
      <c r="G18" s="70">
        <v>1</v>
      </c>
      <c r="H18" s="70"/>
      <c r="I18" s="70">
        <v>8</v>
      </c>
      <c r="J18" s="70" t="s">
        <v>309</v>
      </c>
      <c r="K18" s="70">
        <v>70</v>
      </c>
      <c r="L18" s="70" t="s">
        <v>249</v>
      </c>
      <c r="M18" s="70"/>
      <c r="N18" s="70" t="s">
        <v>328</v>
      </c>
      <c r="O18" s="70">
        <v>61</v>
      </c>
      <c r="P18" s="70" t="s">
        <v>252</v>
      </c>
      <c r="Q18" s="70">
        <v>0</v>
      </c>
      <c r="R18" s="70"/>
      <c r="S18" s="70" t="s">
        <v>329</v>
      </c>
      <c r="T18" s="70" t="s">
        <v>256</v>
      </c>
      <c r="U18" s="70" t="s">
        <v>256</v>
      </c>
      <c r="V18" s="70" t="s">
        <v>256</v>
      </c>
      <c r="W18" s="70"/>
      <c r="X18" s="70"/>
      <c r="Y18" s="70"/>
      <c r="Z18" s="70"/>
      <c r="AA18" s="70"/>
      <c r="AB18" s="70"/>
      <c r="AC18" s="70"/>
      <c r="AD18" s="70"/>
      <c r="AE18" s="70"/>
      <c r="AF18" s="70"/>
      <c r="AG18" s="70"/>
      <c r="AH18" s="70"/>
      <c r="AI18" s="70"/>
      <c r="AJ18" s="70"/>
      <c r="AK18" s="70"/>
      <c r="AL18" s="70"/>
      <c r="AM18" s="70"/>
      <c r="AN18" s="70"/>
      <c r="AO18" s="70"/>
      <c r="AP18" s="70"/>
      <c r="AQ18" s="70"/>
      <c r="AR18" s="70"/>
    </row>
    <row r="19" spans="1:44" ht="15" customHeight="1" x14ac:dyDescent="0.25">
      <c r="A19" s="70" t="s">
        <v>78</v>
      </c>
      <c r="B19" s="70" t="s">
        <v>151</v>
      </c>
      <c r="C19" s="70" t="s">
        <v>324</v>
      </c>
      <c r="D19" s="70" t="s">
        <v>204</v>
      </c>
      <c r="E19" s="70">
        <v>1</v>
      </c>
      <c r="F19" s="70">
        <v>126425</v>
      </c>
      <c r="G19" s="70">
        <v>1</v>
      </c>
      <c r="H19" s="70"/>
      <c r="I19" s="70">
        <v>9</v>
      </c>
      <c r="J19" s="70" t="s">
        <v>309</v>
      </c>
      <c r="K19" s="70">
        <v>70</v>
      </c>
      <c r="L19" s="70" t="s">
        <v>249</v>
      </c>
      <c r="M19" s="70"/>
      <c r="N19" s="70" t="s">
        <v>328</v>
      </c>
      <c r="O19" s="70">
        <v>61</v>
      </c>
      <c r="P19" s="70" t="s">
        <v>252</v>
      </c>
      <c r="Q19" s="70">
        <v>0</v>
      </c>
      <c r="R19" s="70"/>
      <c r="S19" s="70" t="s">
        <v>329</v>
      </c>
      <c r="T19" s="70" t="s">
        <v>256</v>
      </c>
      <c r="U19" s="70" t="s">
        <v>256</v>
      </c>
      <c r="V19" s="70" t="s">
        <v>256</v>
      </c>
      <c r="W19" s="70"/>
      <c r="X19" s="70"/>
      <c r="Y19" s="70"/>
      <c r="Z19" s="70"/>
      <c r="AA19" s="70"/>
      <c r="AB19" s="70"/>
      <c r="AC19" s="70"/>
      <c r="AD19" s="70"/>
      <c r="AE19" s="70"/>
      <c r="AF19" s="70"/>
      <c r="AG19" s="70"/>
      <c r="AH19" s="70"/>
      <c r="AI19" s="70"/>
      <c r="AJ19" s="70"/>
      <c r="AK19" s="70"/>
      <c r="AL19" s="70"/>
      <c r="AM19" s="70"/>
      <c r="AN19" s="70"/>
      <c r="AO19" s="70"/>
      <c r="AP19" s="70"/>
      <c r="AQ19" s="70"/>
      <c r="AR19" s="70"/>
    </row>
    <row r="20" spans="1:44" ht="15" customHeight="1" x14ac:dyDescent="0.25">
      <c r="A20" s="70" t="s">
        <v>78</v>
      </c>
      <c r="B20" s="70" t="s">
        <v>151</v>
      </c>
      <c r="C20" s="70" t="s">
        <v>324</v>
      </c>
      <c r="D20" s="70" t="s">
        <v>204</v>
      </c>
      <c r="E20" s="70">
        <v>1</v>
      </c>
      <c r="F20" s="70">
        <v>126425</v>
      </c>
      <c r="G20" s="70">
        <v>1</v>
      </c>
      <c r="H20" s="70"/>
      <c r="I20" s="70">
        <v>10</v>
      </c>
      <c r="J20" s="70" t="s">
        <v>309</v>
      </c>
      <c r="K20" s="70">
        <v>70</v>
      </c>
      <c r="L20" s="70" t="s">
        <v>249</v>
      </c>
      <c r="M20" s="70"/>
      <c r="N20" s="70" t="s">
        <v>328</v>
      </c>
      <c r="O20" s="70">
        <v>61</v>
      </c>
      <c r="P20" s="70" t="s">
        <v>252</v>
      </c>
      <c r="Q20" s="70">
        <v>0</v>
      </c>
      <c r="R20" s="70"/>
      <c r="S20" s="70" t="s">
        <v>329</v>
      </c>
      <c r="T20" s="70" t="s">
        <v>256</v>
      </c>
      <c r="U20" s="70" t="s">
        <v>256</v>
      </c>
      <c r="V20" s="70" t="s">
        <v>256</v>
      </c>
      <c r="W20" s="70"/>
      <c r="X20" s="70"/>
      <c r="Y20" s="70"/>
      <c r="Z20" s="70"/>
      <c r="AA20" s="70"/>
      <c r="AB20" s="70"/>
      <c r="AC20" s="70"/>
      <c r="AD20" s="70"/>
      <c r="AE20" s="70"/>
      <c r="AF20" s="70"/>
      <c r="AG20" s="70"/>
      <c r="AH20" s="70"/>
      <c r="AI20" s="70"/>
      <c r="AJ20" s="70"/>
      <c r="AK20" s="70"/>
      <c r="AL20" s="70"/>
      <c r="AM20" s="70"/>
      <c r="AN20" s="70"/>
      <c r="AO20" s="70"/>
      <c r="AP20" s="70"/>
      <c r="AQ20" s="70"/>
      <c r="AR20" s="7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CSV format description</vt:lpstr>
      <vt:lpstr>Base example</vt:lpstr>
      <vt:lpstr>Example 1a</vt:lpstr>
      <vt:lpstr>Example 1b</vt:lpstr>
      <vt:lpstr>Example 2</vt:lpstr>
    </vt:vector>
  </TitlesOfParts>
  <Company>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Adriana Villamor</cp:lastModifiedBy>
  <dcterms:created xsi:type="dcterms:W3CDTF">2016-08-22T11:15:11Z</dcterms:created>
  <dcterms:modified xsi:type="dcterms:W3CDTF">2024-11-11T05:06:42Z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14356297-118f-469e-bf84-21eb7a759b64</vt:lpwstr>
  </property>
</Properties>
</file>