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P:\DP1\projects\Acoustic\Format docs\ICES_Acoustic_data_format_description\CSV\"/>
    </mc:Choice>
  </mc:AlternateContent>
  <xr:revisionPtr revIDLastSave="0" documentId="13_ncr:1_{2EE69166-CCB6-48CD-9D3D-E0796DAEF50E}" xr6:coauthVersionLast="36" xr6:coauthVersionMax="36" xr10:uidLastSave="{00000000-0000-0000-0000-000000000000}"/>
  <bookViews>
    <workbookView xWindow="0" yWindow="0" windowWidth="15000" windowHeight="10320" xr2:uid="{00000000-000D-0000-FFFF-FFFF00000000}"/>
  </bookViews>
  <sheets>
    <sheet name="CSV format description" sheetId="1" r:id="rId1"/>
    <sheet name="Data example - SaCategory" sheetId="5" r:id="rId2"/>
    <sheet name="Data example - EchoType" sheetId="6" r:id="rId3"/>
  </sheets>
  <definedNames>
    <definedName name="_xlnm._FilterDatabase" localSheetId="0" hidden="1">'CSV format description'!$A$1:$I$57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19" i="1"/>
  <c r="C17" i="1"/>
  <c r="C14" i="1"/>
  <c r="C13" i="1"/>
  <c r="C12" i="1"/>
  <c r="C10" i="1"/>
  <c r="C8" i="1"/>
  <c r="C53" i="1"/>
  <c r="C54" i="1"/>
  <c r="C55" i="1"/>
  <c r="C56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7" i="1"/>
  <c r="C32" i="1"/>
  <c r="C33" i="1"/>
  <c r="C34" i="1"/>
  <c r="C35" i="1"/>
  <c r="C36" i="1"/>
  <c r="C37" i="1"/>
  <c r="C23" i="1"/>
  <c r="C24" i="1"/>
  <c r="C25" i="1"/>
  <c r="C26" i="1"/>
  <c r="C27" i="1"/>
  <c r="C28" i="1"/>
  <c r="C29" i="1"/>
  <c r="C5" i="1"/>
  <c r="C6" i="1"/>
  <c r="C7" i="1"/>
  <c r="C9" i="1"/>
  <c r="C11" i="1"/>
  <c r="C15" i="1"/>
  <c r="C16" i="1"/>
  <c r="C4" i="1"/>
  <c r="C20" i="1"/>
  <c r="C68" i="1"/>
  <c r="C72" i="1"/>
  <c r="C69" i="1"/>
  <c r="C70" i="1"/>
  <c r="C71" i="1"/>
  <c r="C73" i="1"/>
  <c r="C67" i="1"/>
</calcChain>
</file>

<file path=xl/sharedStrings.xml><?xml version="1.0" encoding="utf-8"?>
<sst xmlns="http://schemas.openxmlformats.org/spreadsheetml/2006/main" count="1308" uniqueCount="376">
  <si>
    <t>Datatype</t>
  </si>
  <si>
    <t>string</t>
  </si>
  <si>
    <t>integer</t>
  </si>
  <si>
    <t>StartDate</t>
  </si>
  <si>
    <t>string(10)</t>
  </si>
  <si>
    <t>EndDate</t>
  </si>
  <si>
    <t>LocalID</t>
  </si>
  <si>
    <t>decimal</t>
  </si>
  <si>
    <t>string(16)</t>
  </si>
  <si>
    <t>Cruise</t>
  </si>
  <si>
    <t>Data</t>
  </si>
  <si>
    <t>Field</t>
  </si>
  <si>
    <t>Example</t>
  </si>
  <si>
    <t>Instrument</t>
  </si>
  <si>
    <t>Calibration</t>
  </si>
  <si>
    <t>DataProcessing</t>
  </si>
  <si>
    <t>Upper channel depth (m) relative to surface</t>
  </si>
  <si>
    <t>Lower channel depth (m) relative to surface</t>
  </si>
  <si>
    <t>MIX</t>
  </si>
  <si>
    <t>Frequency</t>
  </si>
  <si>
    <t>Frequency of the transceiver/transducer combination in kHz</t>
  </si>
  <si>
    <t>Header</t>
  </si>
  <si>
    <t>InstrumentID</t>
  </si>
  <si>
    <t>InstrumentFrequency</t>
  </si>
  <si>
    <t>InstrumentTransducerManufacturer</t>
  </si>
  <si>
    <t>InstrumentTransducerModel</t>
  </si>
  <si>
    <t>InstrumentTransducerOrientation</t>
  </si>
  <si>
    <t>InstrumentTransceiverManufacturer</t>
  </si>
  <si>
    <t>InstrumentTransceiverModel</t>
  </si>
  <si>
    <t>Record</t>
  </si>
  <si>
    <t>I1</t>
  </si>
  <si>
    <t>CalibrationID</t>
  </si>
  <si>
    <t>CalibrationDate</t>
  </si>
  <si>
    <t>CalibrationAccuracyEstimate</t>
  </si>
  <si>
    <t>CalibrationReport</t>
  </si>
  <si>
    <t>CalibrationComments</t>
  </si>
  <si>
    <t>C1</t>
  </si>
  <si>
    <t>DataAcquisition</t>
  </si>
  <si>
    <t>DataAcquisitionID</t>
  </si>
  <si>
    <t>DataAcquisitionSoftwareVersion</t>
  </si>
  <si>
    <t>DataAcquisitionPingDutyCycle</t>
  </si>
  <si>
    <t>DataAcquisitionComments</t>
  </si>
  <si>
    <t>DA1</t>
  </si>
  <si>
    <t>DataProcessingID</t>
  </si>
  <si>
    <t>DataProcessingSoftwareVersion</t>
  </si>
  <si>
    <t>DataProcessingChannelID</t>
  </si>
  <si>
    <t>DataProcessingBandwidth</t>
  </si>
  <si>
    <t>DataProcessingFrequency</t>
  </si>
  <si>
    <t>DataProcessingTransceiverPower</t>
  </si>
  <si>
    <t>DataProcessingTransmitPulseLength</t>
  </si>
  <si>
    <t>DataProcessingOnAxisGain</t>
  </si>
  <si>
    <t>DataProcessingSaCorrection</t>
  </si>
  <si>
    <t>DataProcessingAbsorption</t>
  </si>
  <si>
    <t>DataProcessingAbsorptionDescription</t>
  </si>
  <si>
    <t>DataProcessingSoundSpeed</t>
  </si>
  <si>
    <t>DataProcessingSoundSpeedDescription</t>
  </si>
  <si>
    <t>DataProcessingTransducerPSI</t>
  </si>
  <si>
    <t>DataProcessingComments</t>
  </si>
  <si>
    <t>DP1</t>
  </si>
  <si>
    <t>ChannelID</t>
  </si>
  <si>
    <t>AbsorptionDescription</t>
  </si>
  <si>
    <t>SoundSpeedDescription</t>
  </si>
  <si>
    <t>CruiseStartDate</t>
  </si>
  <si>
    <t>CruiseEndDate</t>
  </si>
  <si>
    <t>CruiseLocalID</t>
  </si>
  <si>
    <t>SampleChannelDepthUpper</t>
  </si>
  <si>
    <t>SampleChannelDepthLower</t>
  </si>
  <si>
    <t>SamplePingAxisInterval</t>
  </si>
  <si>
    <t>DataValue</t>
  </si>
  <si>
    <t>Separate fields by comma, not tab.</t>
  </si>
  <si>
    <t>Field definition</t>
  </si>
  <si>
    <t>Record Header</t>
  </si>
  <si>
    <t>Field Header</t>
  </si>
  <si>
    <t>Options</t>
  </si>
  <si>
    <t>http://vocab.ices.dk/?ref=1453</t>
  </si>
  <si>
    <t>Header/Record</t>
  </si>
  <si>
    <t>Header, Record</t>
  </si>
  <si>
    <t>http://vocab.ices.dk/?ref=337</t>
  </si>
  <si>
    <t>http://vocab.ices.dk/?ref=1398</t>
  </si>
  <si>
    <t>http://vocab.ices.dk/?ref=315</t>
  </si>
  <si>
    <t>Key field</t>
  </si>
  <si>
    <t>Log latitude in decimal degrees</t>
  </si>
  <si>
    <t>Log longitude in decimal degrees</t>
  </si>
  <si>
    <t>http://vocab.ices.dk/?ref=1454</t>
  </si>
  <si>
    <t>start</t>
  </si>
  <si>
    <t>LogDistance</t>
  </si>
  <si>
    <t>Reference to the InstrumentID in the Instrument record</t>
  </si>
  <si>
    <t>Reference to the CalibrationID in the Calibration record</t>
  </si>
  <si>
    <t>Reference to the DataAcquisitionID in the DataAcquisition record</t>
  </si>
  <si>
    <t>Reference to the DataProcessingID in the DataProcessing record</t>
  </si>
  <si>
    <t>ID</t>
  </si>
  <si>
    <t>http://vocab.ices.dk/?ref=1458</t>
  </si>
  <si>
    <t>http://vocab.ices.dk/?ref=1459</t>
  </si>
  <si>
    <t>http://vocab.ices.dk/?ref=1460</t>
  </si>
  <si>
    <t>http://vocab.ices.dk/?ref=1455</t>
  </si>
  <si>
    <t>http://vocab.ices.dk/?ref=1457</t>
  </si>
  <si>
    <t>http://vocab.ices.dk/?ref=1456</t>
  </si>
  <si>
    <t>TransducerManufacturer</t>
  </si>
  <si>
    <t>TransducerModel</t>
  </si>
  <si>
    <t>TransducerOrientation</t>
  </si>
  <si>
    <t>TransceiverManufacturer</t>
  </si>
  <si>
    <t>TransceiverModel</t>
  </si>
  <si>
    <t>TransducerLocation</t>
  </si>
  <si>
    <t>http://vocab.ices.dk/?ref=1462</t>
  </si>
  <si>
    <t>Data ping axis interval type: Vocabulary - AC_DataPingAxisIntervalType, see Options</t>
  </si>
  <si>
    <t>Data ping axis interval origin: Vocabulary - AC_DataPingAxisIntervalOrigin, see Options</t>
  </si>
  <si>
    <t>Data ping axis interval unit: Vocabulary - AC_DataPingAxisIntervalUnit, see Options</t>
  </si>
  <si>
    <t>http://vocab.ices.dk/?ref=1461</t>
  </si>
  <si>
    <t>Date</t>
  </si>
  <si>
    <t>AccuracyEstimate</t>
  </si>
  <si>
    <t>Report</t>
  </si>
  <si>
    <t>Comments</t>
  </si>
  <si>
    <t>TransducerBeamType</t>
  </si>
  <si>
    <t>AcquisitionMethod</t>
  </si>
  <si>
    <t>ProcessingMethod</t>
  </si>
  <si>
    <t>http://vocab.ices.dk/?ref=1464</t>
  </si>
  <si>
    <t>http://vocab.ices.dk/?ref=1465</t>
  </si>
  <si>
    <t>Calibration acquisition method code - AC_AcquisitionMethod, see Options</t>
  </si>
  <si>
    <t>Calibration processing method - AC_ProcessingMethod, see Options</t>
  </si>
  <si>
    <t>Calibration accuracy estimate</t>
  </si>
  <si>
    <t>Key field used to identify header and record rows</t>
  </si>
  <si>
    <t>Key field used to identify record type</t>
  </si>
  <si>
    <t>SoftwareVersion</t>
  </si>
  <si>
    <t>PingDutyCycle</t>
  </si>
  <si>
    <t>http://vocab.ices.dk/?ref=1467</t>
  </si>
  <si>
    <t>http://vocab.ices.dk/?ref=1468</t>
  </si>
  <si>
    <t>http://vocab.ices.dk/?ref=1469</t>
  </si>
  <si>
    <t>SoftwareName</t>
  </si>
  <si>
    <t>StoredDataFormat</t>
  </si>
  <si>
    <t>Data acquisition stored data format - AC_StoredDataFormat, see Options</t>
  </si>
  <si>
    <t>Data acquisition software version</t>
  </si>
  <si>
    <t>Bandwidth</t>
  </si>
  <si>
    <t>TransceiverPower</t>
  </si>
  <si>
    <t>TransmitPulseLength</t>
  </si>
  <si>
    <t>OnAxisGain</t>
  </si>
  <si>
    <t>SaCorrection</t>
  </si>
  <si>
    <t>Absorption</t>
  </si>
  <si>
    <t>SoundSpeed</t>
  </si>
  <si>
    <t>TransducerPSI</t>
  </si>
  <si>
    <t>OnAxisGainUnit</t>
  </si>
  <si>
    <t>http://vocab.ices.dk/?ref=1470</t>
  </si>
  <si>
    <t>http://vocab.ices.dk/?ref=1471</t>
  </si>
  <si>
    <t>dB</t>
  </si>
  <si>
    <t>TriwaveCorrection</t>
  </si>
  <si>
    <t>Separate decimals by point.</t>
  </si>
  <si>
    <t>Do not use commas or semicolons in the text fields</t>
  </si>
  <si>
    <t>Data processing software version</t>
  </si>
  <si>
    <t>Data processing absorption description</t>
  </si>
  <si>
    <t>Data processing sound speed description</t>
  </si>
  <si>
    <t>mandatory</t>
  </si>
  <si>
    <t>optional</t>
  </si>
  <si>
    <t>recommended</t>
  </si>
  <si>
    <t>optional field</t>
  </si>
  <si>
    <t>mandatory field</t>
  </si>
  <si>
    <t>TransducerSerial</t>
  </si>
  <si>
    <t>TransducerDepth</t>
  </si>
  <si>
    <t>TransducerBeamAngleMajor</t>
  </si>
  <si>
    <t>TransducerBeamAngleMinor</t>
  </si>
  <si>
    <t>TransceiverSerial</t>
  </si>
  <si>
    <t>TransceiverFirmware</t>
  </si>
  <si>
    <t>Survey</t>
  </si>
  <si>
    <t>Country</t>
  </si>
  <si>
    <t>Platform</t>
  </si>
  <si>
    <t>Organisation</t>
  </si>
  <si>
    <t>LogTime</t>
  </si>
  <si>
    <t>LogLatitude</t>
  </si>
  <si>
    <t>LogLongitude</t>
  </si>
  <si>
    <t>LogOrigin</t>
  </si>
  <si>
    <t>SamplePingAxisIntervalType</t>
  </si>
  <si>
    <t>SamplePingAxisIntervalOrigin</t>
  </si>
  <si>
    <t>SamplePingAxisIntervalUnit</t>
  </si>
  <si>
    <t>DataSaCategory</t>
  </si>
  <si>
    <t>DataType</t>
  </si>
  <si>
    <t>DataUnit</t>
  </si>
  <si>
    <t>Location of installed transducer - AC_TransducerLocation, see Options</t>
  </si>
  <si>
    <t>Transducer manufacturer</t>
  </si>
  <si>
    <t>Transducer model</t>
  </si>
  <si>
    <t>Transducer serial number</t>
  </si>
  <si>
    <t>Mean depth of transducer face beneath the water surface in meters</t>
  </si>
  <si>
    <t>Direction perpendicular to the face of the transducer</t>
  </si>
  <si>
    <t>Manufacturer-specified transducer equivalent beam angle in dB</t>
  </si>
  <si>
    <t>Major beam opening in degrees</t>
  </si>
  <si>
    <t>Minor beam opening in degrees</t>
  </si>
  <si>
    <t>Transceiver manufacturer</t>
  </si>
  <si>
    <t>Transceiver model</t>
  </si>
  <si>
    <t>Transceiver serial number</t>
  </si>
  <si>
    <t>Transceiver firmware version</t>
  </si>
  <si>
    <t>Free-text comments on instruments</t>
  </si>
  <si>
    <t>Calibration date in ISO 8601: YYYY-MM-DD</t>
  </si>
  <si>
    <t>Calibration report URL link orreference to an external document</t>
  </si>
  <si>
    <t>Free-text comments on calibration</t>
  </si>
  <si>
    <t>Name of software that controls echosounder and its data logging - AC_DataAcquisitionSoftwareName, see Options</t>
  </si>
  <si>
    <t>Free-text field to describe the ping duty cycle</t>
  </si>
  <si>
    <t>Free-text comments on data acquisition</t>
  </si>
  <si>
    <t>Name of software used to process raw acoustic data - AC_DataProcessingSoftwareName, see Options</t>
  </si>
  <si>
    <t>AC_TriwaveCorrection, see Options</t>
  </si>
  <si>
    <t>Data processing on axis gain unit - AC_OnAxisGainUnit, see Options</t>
  </si>
  <si>
    <t>Unique identifier for each data channel</t>
  </si>
  <si>
    <t>Bandwidth associated with processed data in kHz</t>
  </si>
  <si>
    <t>Transmit frequency associated with processed data in kHz</t>
  </si>
  <si>
    <t>Nominal transceiver power in W</t>
  </si>
  <si>
    <t>Transmit pulse length in ms</t>
  </si>
  <si>
    <t>Total system gain value when calibration sphere is on-axis</t>
  </si>
  <si>
    <t>Data processing Sa correction in dB</t>
  </si>
  <si>
    <t>Absorption of sound by seawater in dBm-1</t>
  </si>
  <si>
    <t>Sound speed used by transceiver in ms-1</t>
  </si>
  <si>
    <t>Transducer equivalent beam angle in dB</t>
  </si>
  <si>
    <t>Free-text comments on data processing</t>
  </si>
  <si>
    <t>Cruise start date in ISO 8601: YYYY-MM-DD</t>
  </si>
  <si>
    <t>Cruise end date in ISO 8601: YYYY-MM-DD</t>
  </si>
  <si>
    <t>Unique national cruise identifier</t>
  </si>
  <si>
    <t>Acoustic data value</t>
  </si>
  <si>
    <t>Data ping axis interval value</t>
  </si>
  <si>
    <t>elevation 45° azimuth 90° rotation 270°</t>
  </si>
  <si>
    <t>InstrumentTransducerLocation</t>
  </si>
  <si>
    <t>InstrumentTransducerSerial</t>
  </si>
  <si>
    <t>InstrumentTransducerBeamType</t>
  </si>
  <si>
    <t>InstrumentTransducerDepth</t>
  </si>
  <si>
    <t>InstrumentTransducerPSI</t>
  </si>
  <si>
    <t>InstrumentTransducerBeamAngleMajor</t>
  </si>
  <si>
    <t>InstrumentTransducerBeamAngleMinor</t>
  </si>
  <si>
    <t>InstrumentTransceiverSerial</t>
  </si>
  <si>
    <t>InstrumentTransceiverFirmware</t>
  </si>
  <si>
    <t>InstrumentComments</t>
  </si>
  <si>
    <t>CalibrationAcquisitionMethod</t>
  </si>
  <si>
    <t>CalibrationProcessingMethod</t>
  </si>
  <si>
    <t>DataAcquisitionSoftwareName</t>
  </si>
  <si>
    <t>DataAcquisitionStoredDataFormat</t>
  </si>
  <si>
    <t>DataProcessingSoftwareName</t>
  </si>
  <si>
    <t>DataProcessingTriwaveCorrection</t>
  </si>
  <si>
    <t>DataProcessingOnAxisGainUnit</t>
  </si>
  <si>
    <t>CruiseSurvey</t>
  </si>
  <si>
    <t>CruiseCountry</t>
  </si>
  <si>
    <t>CruisePlatform</t>
  </si>
  <si>
    <t>CruiseOrganisation</t>
  </si>
  <si>
    <t>* NOTE:</t>
  </si>
  <si>
    <t>Tabulated example with headers and values*</t>
  </si>
  <si>
    <t>Simrad</t>
  </si>
  <si>
    <t>Log distance in nautical miles</t>
  </si>
  <si>
    <t>RAW</t>
  </si>
  <si>
    <t>ER60</t>
  </si>
  <si>
    <t>C</t>
  </si>
  <si>
    <t>m2nmi-2</t>
  </si>
  <si>
    <t>Status</t>
  </si>
  <si>
    <t>Instrument transducer beam type - AC_TransducerBeamType, see Options</t>
  </si>
  <si>
    <t>Reference</t>
  </si>
  <si>
    <t>SISP 4 -&gt; instrument_frequency</t>
  </si>
  <si>
    <t>SISP 4 -&gt; instrument_transducer_manufacturer</t>
  </si>
  <si>
    <t>SISP 4 -&gt; instrument_transceiver_manufacturer</t>
  </si>
  <si>
    <t>SISP 4 -&gt; instrument_transducer_location</t>
  </si>
  <si>
    <t>SISP 4 -&gt; instrument_transducer_model</t>
  </si>
  <si>
    <t>SISP 4 -&gt; instrument_transducer_serial</t>
  </si>
  <si>
    <t>SISP 4 -&gt; instrument_transducer_beam_type</t>
  </si>
  <si>
    <t>SISP 4 -&gt; instrument_transducer_depth</t>
  </si>
  <si>
    <t>SISP 4 -&gt; instrument_transducer_orientation</t>
  </si>
  <si>
    <t>SISP 4 -&gt; instrument_transducer _psi</t>
  </si>
  <si>
    <t>SISP 4 -&gt; instrument_transducer_ beam_angle_major</t>
  </si>
  <si>
    <t>SISP 4 -&gt; instrument_ transducer_ beam_angle_minor</t>
  </si>
  <si>
    <t>SISP 4 -&gt; instrument_transceiver_model</t>
  </si>
  <si>
    <t>SISP 4 -&gt; instrument_transceiver_serial</t>
  </si>
  <si>
    <t>SISP 4 -&gt; instrument_transceiver_firmware</t>
  </si>
  <si>
    <t>SISP 4 -&gt; instrument_comments</t>
  </si>
  <si>
    <t>SISP 4 -&gt; calibration_date</t>
  </si>
  <si>
    <t>SISP 4 -&gt; calibration_aquisition_method</t>
  </si>
  <si>
    <t>SISP 4 -&gt; calibration_processing_method</t>
  </si>
  <si>
    <t>SISP 4 -&gt; calibration_accuracy_estimate</t>
  </si>
  <si>
    <t>SISP 4 -&gt; calibration_report</t>
  </si>
  <si>
    <t>SISP 4 -&gt; calibration_comments</t>
  </si>
  <si>
    <t>SISP 4 -&gt; data_processing_triwave_correction</t>
  </si>
  <si>
    <t>SISP 4 -&gt; data_processing_software_name</t>
  </si>
  <si>
    <t>SISP 4 -&gt; data_processing_software_version</t>
  </si>
  <si>
    <t xml:space="preserve">SISP 4 -&gt; data_acquisition_comments  </t>
  </si>
  <si>
    <t>SISP 4 -&gt; data_acquisition_ping_duty_cycle</t>
  </si>
  <si>
    <t>SISP 4 -&gt; data_acquisition_stored_data_format</t>
  </si>
  <si>
    <t>SISP 4 -&gt; data_acquisition_software_version</t>
  </si>
  <si>
    <t>SISP 4 -&gt; data_aquisition_software_name</t>
  </si>
  <si>
    <t>SISP 4 -&gt; data_processing_channel_id</t>
  </si>
  <si>
    <t>SISP 4 -&gt; data_processing_bandwidth</t>
  </si>
  <si>
    <t>SISP 4 -&gt; data_processing_frequency</t>
  </si>
  <si>
    <t>SISP 4 -&gt; data_ processing_ transceiver_power</t>
  </si>
  <si>
    <t>SISP 4 -&gt; data_processing_transmit_pulse_length</t>
  </si>
  <si>
    <t>SISP 4 -&gt; data_processing_on_axis_gain</t>
  </si>
  <si>
    <t>SISP 4 -&gt; data_processing_on_axis_gain_units</t>
  </si>
  <si>
    <t>SISP 4 -&gt; data_processing_Sacorrection</t>
  </si>
  <si>
    <t>SISP 4 -&gt; data_processing_absorption</t>
  </si>
  <si>
    <t>SISP 4 -&gt; data_processing_absorption_description</t>
  </si>
  <si>
    <t>SISP 4 -&gt; data_processing _soundspeed</t>
  </si>
  <si>
    <t>SISP 4 -&gt; data_processing _soundspeed_description</t>
  </si>
  <si>
    <t>SISP 4 -&gt; data_processing_transducer _psi</t>
  </si>
  <si>
    <t>SISP 4 -&gt; data_processing_comments</t>
  </si>
  <si>
    <t>Country - ISO_3166, see Options</t>
  </si>
  <si>
    <t>Platform - SHIPC, see Options</t>
  </si>
  <si>
    <t>Organisation - EDMO, see Options</t>
  </si>
  <si>
    <t>AB</t>
  </si>
  <si>
    <t>ES38B</t>
  </si>
  <si>
    <t>S2</t>
  </si>
  <si>
    <t>GPT</t>
  </si>
  <si>
    <t>00907208a0bc</t>
  </si>
  <si>
    <t>2.4.3</t>
  </si>
  <si>
    <t>SS</t>
  </si>
  <si>
    <t>calibration.exe</t>
  </si>
  <si>
    <t>continuous pinging at 0.6 per second</t>
  </si>
  <si>
    <t>LSSS</t>
  </si>
  <si>
    <t>1.11.0</t>
  </si>
  <si>
    <t>NA</t>
  </si>
  <si>
    <t>ChannelID2</t>
  </si>
  <si>
    <t>estimated by ER60</t>
  </si>
  <si>
    <t>measured at calibration</t>
  </si>
  <si>
    <t>NL</t>
  </si>
  <si>
    <t>64T2</t>
  </si>
  <si>
    <t>2016-06-27</t>
  </si>
  <si>
    <t>2016-07-22</t>
  </si>
  <si>
    <t>64T2201605</t>
  </si>
  <si>
    <t>SISP 4 -&gt; dataset_uplimit</t>
  </si>
  <si>
    <t>SISP 4 -&gt; datatset_downlimit</t>
  </si>
  <si>
    <t>nmi</t>
  </si>
  <si>
    <t>distance</t>
  </si>
  <si>
    <t>SISP 4 -&gt;  data_ping_axis_interval_value</t>
  </si>
  <si>
    <t>SISP 4 -&gt;  data_ping_axis_interval_type</t>
  </si>
  <si>
    <t>SISP 4 -&gt; data_ping_axis_interval_origin</t>
  </si>
  <si>
    <t>2016-06-29</t>
  </si>
  <si>
    <t>2016-07-04T19:13</t>
  </si>
  <si>
    <t>HER</t>
  </si>
  <si>
    <t>SPR</t>
  </si>
  <si>
    <t>2016-07-04T19:19</t>
  </si>
  <si>
    <t>Log origin - AC_LogOrigin, see Options</t>
  </si>
  <si>
    <t>data_acoustic_datatype</t>
  </si>
  <si>
    <t>Acoustic data type - AC_DataType, see Options</t>
  </si>
  <si>
    <t>Acoustic data unit - AC_DataUnit, see Options</t>
  </si>
  <si>
    <t>LogBottomDepth</t>
  </si>
  <si>
    <t>LogValidity</t>
  </si>
  <si>
    <t>Log validity - AC_LogValidity, see Options</t>
  </si>
  <si>
    <t>V</t>
  </si>
  <si>
    <t>SampleSvThreshold</t>
  </si>
  <si>
    <t>SvThreshold</t>
  </si>
  <si>
    <t>2016-07-04T19:13:09</t>
  </si>
  <si>
    <t>Log time in ISO 8601 format: YYYY-MM-DDThh:mm[:ss] or YYYY-MM-DD hh:mm[:ss]</t>
  </si>
  <si>
    <t>http://vocab.ices.dk/?ref=1493</t>
  </si>
  <si>
    <t>HERAS~CSHAS</t>
  </si>
  <si>
    <t>IE</t>
  </si>
  <si>
    <t>45CE</t>
  </si>
  <si>
    <t>45CE201605</t>
  </si>
  <si>
    <t>Survey - AC_Survey, see Options; multiple references are allowed - report with tilda '~'</t>
  </si>
  <si>
    <t>Log mean bottom depth in metres</t>
  </si>
  <si>
    <t>Custom instrument reference ID: Alphanumeric starting with a Letter.</t>
  </si>
  <si>
    <t>Custom calibration reference ID: Alphanumeric starting with a Letter.</t>
  </si>
  <si>
    <t>Custom data acquisition ID: Alphanumeric starting with a Letter.</t>
  </si>
  <si>
    <t>Custom data processing ID: Alphanumeric starting with a Letter.</t>
  </si>
  <si>
    <t>EchoType</t>
  </si>
  <si>
    <t>EchoTypeStratum</t>
  </si>
  <si>
    <t>EchoTypeSpeciesCode</t>
  </si>
  <si>
    <t>EchoTypeSpeciesCategory</t>
  </si>
  <si>
    <t>EchoTypeComments</t>
  </si>
  <si>
    <t>EchoTypeID</t>
  </si>
  <si>
    <t>SURF</t>
  </si>
  <si>
    <t>ET1</t>
  </si>
  <si>
    <t>conditional mandatory</t>
  </si>
  <si>
    <t>SaCategory - AC_SaCategory, see Options: Conditional mandatory with EchoTypeID</t>
  </si>
  <si>
    <t>Reference to the EchoTypeID in the EchoType record: conditional mandatory with DataSaCategory</t>
  </si>
  <si>
    <t>AC_Stratum, see Options</t>
  </si>
  <si>
    <t>http://vocab.ices.dk/?ref=1535</t>
  </si>
  <si>
    <t>http://vocab.ices.dk/?ref=365</t>
  </si>
  <si>
    <t>Official WoRMS AphiaID code of the species reported at the given record - SpecWORMS, see Options. Any valid code from http://www.marinespecies.org/ can be addded to the list - send the respective request to accessions@ices.dk</t>
  </si>
  <si>
    <t>Catch species sampling category identifier for sample categories by size, weight, and/or sex in the same haul. Each category can have a distinct subsampling factor. Report sequential numbers 1,2,3…10 per haul and species. If the sample was not split by categories, report 1 in this field.</t>
  </si>
  <si>
    <t>Free-text comments on echo type</t>
  </si>
  <si>
    <t>CLAS</t>
  </si>
  <si>
    <t>ET2</t>
  </si>
  <si>
    <t>(mandatory)</t>
  </si>
  <si>
    <t>(conditional mandatory)</t>
  </si>
  <si>
    <t>conditional mandatory field</t>
  </si>
  <si>
    <t>LogLatitude2</t>
  </si>
  <si>
    <t>LogLongitude2</t>
  </si>
  <si>
    <t>LogOrigin2</t>
  </si>
  <si>
    <t>Log latitude2 in decimal degrees - used to specify log latitude end</t>
  </si>
  <si>
    <t>Log longitude2 in decimal degrees - used to specify log longitude end</t>
  </si>
  <si>
    <t>Log origin2 - AC_LogOrigin, see Options - used to specify log origin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</si>
</sst>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3" fillId="0" borderId="0" xfId="2" applyBorder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4" xfId="0" applyFont="1" applyBorder="1"/>
    <xf numFmtId="0" fontId="0" fillId="0" borderId="4" xfId="0" applyBorder="1"/>
    <xf numFmtId="0" fontId="0" fillId="0" borderId="4" xfId="0" applyFont="1" applyFill="1" applyBorder="1"/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164" fontId="0" fillId="0" borderId="6" xfId="0" quotePrefix="1" applyNumberFormat="1" applyBorder="1" applyAlignment="1">
      <alignment horizontal="left"/>
    </xf>
    <xf numFmtId="0" fontId="0" fillId="0" borderId="7" xfId="0" applyBorder="1"/>
    <xf numFmtId="0" fontId="0" fillId="0" borderId="8" xfId="0" applyBorder="1" applyAlignment="1">
      <alignment horizontal="left"/>
    </xf>
    <xf numFmtId="0" fontId="4" fillId="2" borderId="4" xfId="0" applyFont="1" applyFill="1" applyBorder="1"/>
    <xf numFmtId="0" fontId="4" fillId="2" borderId="0" xfId="0" applyFont="1" applyFill="1" applyBorder="1"/>
    <xf numFmtId="0" fontId="0" fillId="0" borderId="6" xfId="0" quotePrefix="1" applyBorder="1" applyAlignment="1">
      <alignment horizontal="left"/>
    </xf>
    <xf numFmtId="0" fontId="0" fillId="0" borderId="5" xfId="0" applyBorder="1"/>
    <xf numFmtId="0" fontId="4" fillId="2" borderId="7" xfId="0" applyFont="1" applyFill="1" applyBorder="1"/>
    <xf numFmtId="0" fontId="0" fillId="0" borderId="7" xfId="0" applyFill="1" applyBorder="1"/>
    <xf numFmtId="164" fontId="0" fillId="0" borderId="6" xfId="0" applyNumberFormat="1" applyBorder="1" applyAlignment="1">
      <alignment horizontal="left"/>
    </xf>
    <xf numFmtId="0" fontId="0" fillId="0" borderId="0" xfId="0" applyFont="1" applyBorder="1" applyAlignment="1">
      <alignment horizontal="left" vertical="center" wrapText="1"/>
    </xf>
    <xf numFmtId="0" fontId="0" fillId="3" borderId="0" xfId="0" applyFill="1"/>
    <xf numFmtId="0" fontId="0" fillId="4" borderId="0" xfId="0" applyFill="1"/>
    <xf numFmtId="0" fontId="0" fillId="0" borderId="9" xfId="0" applyFill="1" applyBorder="1" applyAlignment="1">
      <alignment horizontal="left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0" borderId="7" xfId="0" applyFont="1" applyFill="1" applyBorder="1"/>
    <xf numFmtId="0" fontId="0" fillId="0" borderId="6" xfId="0" applyBorder="1"/>
    <xf numFmtId="0" fontId="6" fillId="0" borderId="0" xfId="0" applyFont="1"/>
    <xf numFmtId="0" fontId="0" fillId="0" borderId="8" xfId="0" applyBorder="1"/>
    <xf numFmtId="0" fontId="0" fillId="4" borderId="7" xfId="0" applyFill="1" applyBorder="1" applyAlignment="1">
      <alignment horizontal="center"/>
    </xf>
    <xf numFmtId="49" fontId="0" fillId="0" borderId="0" xfId="0" applyNumberFormat="1" applyAlignment="1">
      <alignment horizontal="left"/>
    </xf>
    <xf numFmtId="0" fontId="3" fillId="0" borderId="0" xfId="2" applyAlignment="1">
      <alignment horizontal="left"/>
    </xf>
    <xf numFmtId="0" fontId="3" fillId="0" borderId="0" xfId="2" applyFill="1" applyBorder="1"/>
    <xf numFmtId="0" fontId="0" fillId="5" borderId="0" xfId="0" applyFont="1" applyFill="1" applyBorder="1" applyAlignment="1">
      <alignment horizontal="center"/>
    </xf>
    <xf numFmtId="0" fontId="0" fillId="5" borderId="2" xfId="0" applyFill="1" applyBorder="1"/>
    <xf numFmtId="0" fontId="0" fillId="4" borderId="1" xfId="0" applyFill="1" applyBorder="1"/>
    <xf numFmtId="0" fontId="7" fillId="4" borderId="2" xfId="0" applyFont="1" applyFill="1" applyBorder="1"/>
    <xf numFmtId="0" fontId="7" fillId="5" borderId="2" xfId="0" applyFont="1" applyFill="1" applyBorder="1"/>
    <xf numFmtId="0" fontId="0" fillId="5" borderId="0" xfId="0" applyFill="1"/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ocab.ices.dk/?ref=1460" TargetMode="External"/><Relationship Id="rId13" Type="http://schemas.openxmlformats.org/officeDocument/2006/relationships/hyperlink" Target="http://vocab.ices.dk/?ref=1461" TargetMode="External"/><Relationship Id="rId18" Type="http://schemas.openxmlformats.org/officeDocument/2006/relationships/hyperlink" Target="http://vocab.ices.dk/?ref=1469" TargetMode="External"/><Relationship Id="rId3" Type="http://schemas.openxmlformats.org/officeDocument/2006/relationships/hyperlink" Target="http://vocab.ices.dk/?ref=1398" TargetMode="External"/><Relationship Id="rId21" Type="http://schemas.openxmlformats.org/officeDocument/2006/relationships/hyperlink" Target="http://vocab.ices.dk/?ref=1493" TargetMode="External"/><Relationship Id="rId7" Type="http://schemas.openxmlformats.org/officeDocument/2006/relationships/hyperlink" Target="http://vocab.ices.dk/?ref=1459" TargetMode="External"/><Relationship Id="rId12" Type="http://schemas.openxmlformats.org/officeDocument/2006/relationships/hyperlink" Target="http://vocab.ices.dk/?ref=1462" TargetMode="External"/><Relationship Id="rId17" Type="http://schemas.openxmlformats.org/officeDocument/2006/relationships/hyperlink" Target="http://vocab.ices.dk/?ref=1468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vocab.ices.dk/?ref=337" TargetMode="External"/><Relationship Id="rId16" Type="http://schemas.openxmlformats.org/officeDocument/2006/relationships/hyperlink" Target="http://vocab.ices.dk/?ref=1467" TargetMode="External"/><Relationship Id="rId20" Type="http://schemas.openxmlformats.org/officeDocument/2006/relationships/hyperlink" Target="http://vocab.ices.dk/?ref=1471" TargetMode="External"/><Relationship Id="rId1" Type="http://schemas.openxmlformats.org/officeDocument/2006/relationships/hyperlink" Target="http://vocab.ices.dk/?ref=1453" TargetMode="External"/><Relationship Id="rId6" Type="http://schemas.openxmlformats.org/officeDocument/2006/relationships/hyperlink" Target="http://vocab.ices.dk/?ref=1458" TargetMode="External"/><Relationship Id="rId11" Type="http://schemas.openxmlformats.org/officeDocument/2006/relationships/hyperlink" Target="http://vocab.ices.dk/?ref=1456" TargetMode="External"/><Relationship Id="rId24" Type="http://schemas.openxmlformats.org/officeDocument/2006/relationships/hyperlink" Target="http://vocab.ices.dk/?ref=1454" TargetMode="External"/><Relationship Id="rId5" Type="http://schemas.openxmlformats.org/officeDocument/2006/relationships/hyperlink" Target="http://vocab.ices.dk/?ref=1454" TargetMode="External"/><Relationship Id="rId15" Type="http://schemas.openxmlformats.org/officeDocument/2006/relationships/hyperlink" Target="http://vocab.ices.dk/?ref=1465" TargetMode="External"/><Relationship Id="rId23" Type="http://schemas.openxmlformats.org/officeDocument/2006/relationships/hyperlink" Target="http://vocab.ices.dk/?ref=365" TargetMode="External"/><Relationship Id="rId10" Type="http://schemas.openxmlformats.org/officeDocument/2006/relationships/hyperlink" Target="http://vocab.ices.dk/?ref=1457" TargetMode="External"/><Relationship Id="rId19" Type="http://schemas.openxmlformats.org/officeDocument/2006/relationships/hyperlink" Target="http://vocab.ices.dk/?ref=1470" TargetMode="External"/><Relationship Id="rId4" Type="http://schemas.openxmlformats.org/officeDocument/2006/relationships/hyperlink" Target="http://vocab.ices.dk/?ref=315" TargetMode="External"/><Relationship Id="rId9" Type="http://schemas.openxmlformats.org/officeDocument/2006/relationships/hyperlink" Target="http://vocab.ices.dk/?ref=1455" TargetMode="External"/><Relationship Id="rId14" Type="http://schemas.openxmlformats.org/officeDocument/2006/relationships/hyperlink" Target="http://vocab.ices.dk/?ref=1464" TargetMode="External"/><Relationship Id="rId22" Type="http://schemas.openxmlformats.org/officeDocument/2006/relationships/hyperlink" Target="http://vocab.ices.dk/?ref=15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8526"/>
  <sheetViews>
    <sheetView tabSelected="1" zoomScale="85" zoomScaleNormal="85" workbookViewId="0">
      <pane ySplit="1" topLeftCell="A56" activePane="bottomLeft" state="frozen"/>
      <selection pane="bottomLeft"/>
    </sheetView>
  </sheetViews>
  <sheetFormatPr defaultRowHeight="15" x14ac:dyDescent="0.25"/>
  <cols>
    <col min="1" max="1" width="18.42578125" bestFit="1" customWidth="1"/>
    <col min="2" max="2" width="26.5703125" bestFit="1" customWidth="1"/>
    <col min="3" max="3" width="36.85546875" bestFit="1" customWidth="1"/>
    <col min="4" max="4" width="22.42578125" style="42" customWidth="1"/>
    <col min="5" max="5" width="14.5703125" style="42" bestFit="1" customWidth="1"/>
    <col min="6" max="6" width="76.5703125" customWidth="1"/>
    <col min="7" max="7" width="40.140625" bestFit="1" customWidth="1"/>
    <col min="8" max="8" width="40.140625" customWidth="1"/>
    <col min="9" max="9" width="30.42578125" style="2" customWidth="1"/>
  </cols>
  <sheetData>
    <row r="1" spans="1:9" s="1" customFormat="1" ht="16.5" thickBot="1" x14ac:dyDescent="0.3">
      <c r="A1" s="30" t="s">
        <v>71</v>
      </c>
      <c r="B1" s="31" t="s">
        <v>11</v>
      </c>
      <c r="C1" s="31" t="s">
        <v>72</v>
      </c>
      <c r="D1" s="33" t="s">
        <v>243</v>
      </c>
      <c r="E1" s="33" t="s">
        <v>0</v>
      </c>
      <c r="F1" s="31" t="s">
        <v>70</v>
      </c>
      <c r="G1" s="31" t="s">
        <v>73</v>
      </c>
      <c r="H1" s="31" t="s">
        <v>245</v>
      </c>
      <c r="I1" s="32" t="s">
        <v>12</v>
      </c>
    </row>
    <row r="2" spans="1:9" x14ac:dyDescent="0.25">
      <c r="A2" s="56" t="s">
        <v>13</v>
      </c>
      <c r="B2" s="19" t="s">
        <v>80</v>
      </c>
      <c r="C2" s="11" t="s">
        <v>13</v>
      </c>
      <c r="D2" s="34" t="s">
        <v>149</v>
      </c>
      <c r="E2" s="35" t="s">
        <v>1</v>
      </c>
      <c r="F2" s="12" t="s">
        <v>121</v>
      </c>
      <c r="G2" s="11" t="s">
        <v>13</v>
      </c>
      <c r="H2" s="11"/>
      <c r="I2" s="22" t="s">
        <v>13</v>
      </c>
    </row>
    <row r="3" spans="1:9" x14ac:dyDescent="0.25">
      <c r="A3" s="57" t="s">
        <v>367</v>
      </c>
      <c r="B3" s="20" t="s">
        <v>80</v>
      </c>
      <c r="C3" s="7" t="s">
        <v>75</v>
      </c>
      <c r="D3" s="36" t="s">
        <v>149</v>
      </c>
      <c r="E3" s="37" t="s">
        <v>1</v>
      </c>
      <c r="F3" s="8" t="s">
        <v>120</v>
      </c>
      <c r="G3" s="8" t="s">
        <v>76</v>
      </c>
      <c r="H3" s="8"/>
      <c r="I3" s="14" t="s">
        <v>29</v>
      </c>
    </row>
    <row r="4" spans="1:9" x14ac:dyDescent="0.25">
      <c r="A4" s="3"/>
      <c r="B4" s="5" t="s">
        <v>19</v>
      </c>
      <c r="C4" s="5" t="str">
        <f t="shared" ref="C4:C19" si="0">CONCATENATE($A$2,B4)</f>
        <v>InstrumentFrequency</v>
      </c>
      <c r="D4" s="38" t="s">
        <v>149</v>
      </c>
      <c r="E4" s="37" t="s">
        <v>7</v>
      </c>
      <c r="F4" s="5" t="s">
        <v>20</v>
      </c>
      <c r="G4" s="5"/>
      <c r="H4" s="5" t="s">
        <v>246</v>
      </c>
      <c r="I4" s="15">
        <v>38</v>
      </c>
    </row>
    <row r="5" spans="1:9" x14ac:dyDescent="0.25">
      <c r="A5" s="3"/>
      <c r="B5" s="9" t="s">
        <v>102</v>
      </c>
      <c r="C5" s="9" t="str">
        <f>CONCATENATE($A$2,B5)</f>
        <v>InstrumentTransducerLocation</v>
      </c>
      <c r="D5" s="38" t="s">
        <v>149</v>
      </c>
      <c r="E5" s="37" t="s">
        <v>1</v>
      </c>
      <c r="F5" s="26" t="s">
        <v>174</v>
      </c>
      <c r="G5" s="6" t="s">
        <v>103</v>
      </c>
      <c r="H5" s="5" t="s">
        <v>249</v>
      </c>
      <c r="I5" s="47" t="s">
        <v>293</v>
      </c>
    </row>
    <row r="6" spans="1:9" x14ac:dyDescent="0.25">
      <c r="A6" s="3"/>
      <c r="B6" s="5" t="s">
        <v>97</v>
      </c>
      <c r="C6" s="5" t="str">
        <f t="shared" si="0"/>
        <v>InstrumentTransducerManufacturer</v>
      </c>
      <c r="D6" s="39" t="s">
        <v>150</v>
      </c>
      <c r="E6" s="37" t="s">
        <v>1</v>
      </c>
      <c r="F6" s="5" t="s">
        <v>175</v>
      </c>
      <c r="G6" s="5"/>
      <c r="H6" s="5" t="s">
        <v>247</v>
      </c>
      <c r="I6" s="15" t="s">
        <v>237</v>
      </c>
    </row>
    <row r="7" spans="1:9" x14ac:dyDescent="0.25">
      <c r="A7" s="3"/>
      <c r="B7" s="5" t="s">
        <v>98</v>
      </c>
      <c r="C7" s="5" t="str">
        <f t="shared" si="0"/>
        <v>InstrumentTransducerModel</v>
      </c>
      <c r="D7" s="39" t="s">
        <v>150</v>
      </c>
      <c r="E7" s="37" t="s">
        <v>1</v>
      </c>
      <c r="F7" s="5" t="s">
        <v>176</v>
      </c>
      <c r="G7" s="5"/>
      <c r="H7" s="5" t="s">
        <v>250</v>
      </c>
      <c r="I7" s="15" t="s">
        <v>294</v>
      </c>
    </row>
    <row r="8" spans="1:9" x14ac:dyDescent="0.25">
      <c r="A8" s="3"/>
      <c r="B8" s="5" t="s">
        <v>154</v>
      </c>
      <c r="C8" s="5" t="str">
        <f t="shared" si="0"/>
        <v>InstrumentTransducerSerial</v>
      </c>
      <c r="D8" s="39" t="s">
        <v>150</v>
      </c>
      <c r="E8" s="37" t="s">
        <v>1</v>
      </c>
      <c r="F8" s="5" t="s">
        <v>177</v>
      </c>
      <c r="G8" s="5"/>
      <c r="H8" s="5" t="s">
        <v>251</v>
      </c>
      <c r="I8" s="15">
        <v>31342</v>
      </c>
    </row>
    <row r="9" spans="1:9" x14ac:dyDescent="0.25">
      <c r="A9" s="3"/>
      <c r="B9" s="9" t="s">
        <v>112</v>
      </c>
      <c r="C9" s="9" t="str">
        <f t="shared" si="0"/>
        <v>InstrumentTransducerBeamType</v>
      </c>
      <c r="D9" s="38" t="s">
        <v>149</v>
      </c>
      <c r="E9" s="37" t="s">
        <v>1</v>
      </c>
      <c r="F9" s="5" t="s">
        <v>244</v>
      </c>
      <c r="G9" s="6" t="s">
        <v>107</v>
      </c>
      <c r="H9" s="5" t="s">
        <v>252</v>
      </c>
      <c r="I9" s="15" t="s">
        <v>295</v>
      </c>
    </row>
    <row r="10" spans="1:9" x14ac:dyDescent="0.25">
      <c r="A10" s="3"/>
      <c r="B10" s="5" t="s">
        <v>155</v>
      </c>
      <c r="C10" s="9" t="str">
        <f t="shared" si="0"/>
        <v>InstrumentTransducerDepth</v>
      </c>
      <c r="D10" s="39" t="s">
        <v>150</v>
      </c>
      <c r="E10" s="37" t="s">
        <v>1</v>
      </c>
      <c r="F10" s="5" t="s">
        <v>178</v>
      </c>
      <c r="G10" s="6"/>
      <c r="H10" s="5" t="s">
        <v>253</v>
      </c>
      <c r="I10" s="15">
        <v>8</v>
      </c>
    </row>
    <row r="11" spans="1:9" x14ac:dyDescent="0.25">
      <c r="A11" s="3"/>
      <c r="B11" s="9" t="s">
        <v>99</v>
      </c>
      <c r="C11" s="9" t="str">
        <f t="shared" si="0"/>
        <v>InstrumentTransducerOrientation</v>
      </c>
      <c r="D11" s="38" t="s">
        <v>149</v>
      </c>
      <c r="E11" s="37" t="s">
        <v>1</v>
      </c>
      <c r="F11" s="5" t="s">
        <v>179</v>
      </c>
      <c r="G11" s="5"/>
      <c r="H11" s="5" t="s">
        <v>254</v>
      </c>
      <c r="I11" s="15" t="s">
        <v>213</v>
      </c>
    </row>
    <row r="12" spans="1:9" x14ac:dyDescent="0.25">
      <c r="A12" s="3"/>
      <c r="B12" s="9" t="s">
        <v>138</v>
      </c>
      <c r="C12" s="9" t="str">
        <f t="shared" si="0"/>
        <v>InstrumentTransducerPSI</v>
      </c>
      <c r="D12" s="41" t="s">
        <v>151</v>
      </c>
      <c r="E12" s="37" t="s">
        <v>7</v>
      </c>
      <c r="F12" s="5" t="s">
        <v>180</v>
      </c>
      <c r="G12" s="5"/>
      <c r="H12" s="5" t="s">
        <v>255</v>
      </c>
      <c r="I12" s="15">
        <v>-20.6</v>
      </c>
    </row>
    <row r="13" spans="1:9" x14ac:dyDescent="0.25">
      <c r="A13" s="3"/>
      <c r="B13" s="9" t="s">
        <v>156</v>
      </c>
      <c r="C13" s="9" t="str">
        <f t="shared" si="0"/>
        <v>InstrumentTransducerBeamAngleMajor</v>
      </c>
      <c r="D13" s="41" t="s">
        <v>151</v>
      </c>
      <c r="E13" s="37" t="s">
        <v>7</v>
      </c>
      <c r="F13" s="5" t="s">
        <v>181</v>
      </c>
      <c r="G13" s="5"/>
      <c r="H13" s="5" t="s">
        <v>256</v>
      </c>
      <c r="I13" s="15">
        <v>7</v>
      </c>
    </row>
    <row r="14" spans="1:9" x14ac:dyDescent="0.25">
      <c r="A14" s="3"/>
      <c r="B14" s="9" t="s">
        <v>157</v>
      </c>
      <c r="C14" s="9" t="str">
        <f t="shared" si="0"/>
        <v>InstrumentTransducerBeamAngleMinor</v>
      </c>
      <c r="D14" s="41" t="s">
        <v>151</v>
      </c>
      <c r="E14" s="37" t="s">
        <v>7</v>
      </c>
      <c r="F14" s="5" t="s">
        <v>182</v>
      </c>
      <c r="G14" s="5"/>
      <c r="H14" s="5" t="s">
        <v>257</v>
      </c>
      <c r="I14" s="15">
        <v>7.03</v>
      </c>
    </row>
    <row r="15" spans="1:9" x14ac:dyDescent="0.25">
      <c r="A15" s="3"/>
      <c r="B15" s="5" t="s">
        <v>100</v>
      </c>
      <c r="C15" s="5" t="str">
        <f t="shared" si="0"/>
        <v>InstrumentTransceiverManufacturer</v>
      </c>
      <c r="D15" s="39" t="s">
        <v>150</v>
      </c>
      <c r="E15" s="37" t="s">
        <v>1</v>
      </c>
      <c r="F15" s="5" t="s">
        <v>183</v>
      </c>
      <c r="G15" s="5"/>
      <c r="H15" s="5" t="s">
        <v>248</v>
      </c>
      <c r="I15" s="15" t="s">
        <v>237</v>
      </c>
    </row>
    <row r="16" spans="1:9" x14ac:dyDescent="0.25">
      <c r="A16" s="3"/>
      <c r="B16" s="5" t="s">
        <v>101</v>
      </c>
      <c r="C16" s="5" t="str">
        <f t="shared" si="0"/>
        <v>InstrumentTransceiverModel</v>
      </c>
      <c r="D16" s="39" t="s">
        <v>150</v>
      </c>
      <c r="E16" s="37" t="s">
        <v>1</v>
      </c>
      <c r="F16" s="5" t="s">
        <v>184</v>
      </c>
      <c r="G16" s="5"/>
      <c r="H16" s="5" t="s">
        <v>258</v>
      </c>
      <c r="I16" s="15" t="s">
        <v>296</v>
      </c>
    </row>
    <row r="17" spans="1:9" x14ac:dyDescent="0.25">
      <c r="A17" s="3"/>
      <c r="B17" s="5" t="s">
        <v>158</v>
      </c>
      <c r="C17" s="5" t="str">
        <f t="shared" si="0"/>
        <v>InstrumentTransceiverSerial</v>
      </c>
      <c r="D17" s="39" t="s">
        <v>150</v>
      </c>
      <c r="E17" s="37" t="s">
        <v>1</v>
      </c>
      <c r="F17" s="5" t="s">
        <v>185</v>
      </c>
      <c r="G17" s="5"/>
      <c r="H17" s="5" t="s">
        <v>259</v>
      </c>
      <c r="I17" s="15" t="s">
        <v>297</v>
      </c>
    </row>
    <row r="18" spans="1:9" x14ac:dyDescent="0.25">
      <c r="A18" s="3"/>
      <c r="B18" s="5" t="s">
        <v>159</v>
      </c>
      <c r="C18" s="5" t="str">
        <f t="shared" si="0"/>
        <v>InstrumentTransceiverFirmware</v>
      </c>
      <c r="D18" s="39" t="s">
        <v>150</v>
      </c>
      <c r="E18" s="37" t="s">
        <v>1</v>
      </c>
      <c r="F18" s="5" t="s">
        <v>186</v>
      </c>
      <c r="G18" s="5"/>
      <c r="H18" s="5" t="s">
        <v>260</v>
      </c>
      <c r="I18" s="15" t="s">
        <v>298</v>
      </c>
    </row>
    <row r="19" spans="1:9" x14ac:dyDescent="0.25">
      <c r="A19" s="3"/>
      <c r="B19" s="9" t="s">
        <v>111</v>
      </c>
      <c r="C19" s="5" t="str">
        <f t="shared" si="0"/>
        <v>InstrumentComments</v>
      </c>
      <c r="D19" s="39" t="s">
        <v>150</v>
      </c>
      <c r="E19" s="37" t="s">
        <v>1</v>
      </c>
      <c r="F19" s="9" t="s">
        <v>187</v>
      </c>
      <c r="G19" s="5"/>
      <c r="H19" s="5" t="s">
        <v>261</v>
      </c>
      <c r="I19" s="15"/>
    </row>
    <row r="20" spans="1:9" ht="15.75" thickBot="1" x14ac:dyDescent="0.3">
      <c r="A20" s="4"/>
      <c r="B20" s="17" t="s">
        <v>90</v>
      </c>
      <c r="C20" s="17" t="str">
        <f>CONCATENATE($A$2,B20)</f>
        <v>InstrumentID</v>
      </c>
      <c r="D20" s="50" t="s">
        <v>149</v>
      </c>
      <c r="E20" s="40" t="s">
        <v>1</v>
      </c>
      <c r="F20" s="46" t="s">
        <v>344</v>
      </c>
      <c r="G20" s="17"/>
      <c r="H20" s="5"/>
      <c r="I20" s="18" t="s">
        <v>30</v>
      </c>
    </row>
    <row r="21" spans="1:9" x14ac:dyDescent="0.25">
      <c r="A21" s="56" t="s">
        <v>14</v>
      </c>
      <c r="B21" s="19" t="s">
        <v>80</v>
      </c>
      <c r="C21" s="11" t="s">
        <v>14</v>
      </c>
      <c r="D21" s="34" t="s">
        <v>149</v>
      </c>
      <c r="E21" s="35" t="s">
        <v>1</v>
      </c>
      <c r="F21" s="12" t="s">
        <v>121</v>
      </c>
      <c r="G21" s="11" t="s">
        <v>14</v>
      </c>
      <c r="H21" s="11"/>
      <c r="I21" s="22" t="s">
        <v>14</v>
      </c>
    </row>
    <row r="22" spans="1:9" x14ac:dyDescent="0.25">
      <c r="A22" s="57" t="s">
        <v>367</v>
      </c>
      <c r="B22" s="20" t="s">
        <v>80</v>
      </c>
      <c r="C22" s="7" t="s">
        <v>75</v>
      </c>
      <c r="D22" s="36" t="s">
        <v>149</v>
      </c>
      <c r="E22" s="37" t="s">
        <v>1</v>
      </c>
      <c r="F22" s="8" t="s">
        <v>120</v>
      </c>
      <c r="G22" s="8" t="s">
        <v>76</v>
      </c>
      <c r="H22" s="8"/>
      <c r="I22" s="14" t="s">
        <v>29</v>
      </c>
    </row>
    <row r="23" spans="1:9" x14ac:dyDescent="0.25">
      <c r="A23" s="3"/>
      <c r="B23" s="5" t="s">
        <v>108</v>
      </c>
      <c r="C23" s="5" t="str">
        <f t="shared" ref="C23:C28" si="1">CONCATENATE($A$21,B23)</f>
        <v>CalibrationDate</v>
      </c>
      <c r="D23" s="36" t="s">
        <v>149</v>
      </c>
      <c r="E23" s="37" t="s">
        <v>4</v>
      </c>
      <c r="F23" s="5" t="s">
        <v>188</v>
      </c>
      <c r="G23" s="5"/>
      <c r="H23" s="5" t="s">
        <v>262</v>
      </c>
      <c r="I23" s="25">
        <v>42550</v>
      </c>
    </row>
    <row r="24" spans="1:9" x14ac:dyDescent="0.25">
      <c r="A24" s="3"/>
      <c r="B24" s="9" t="s">
        <v>113</v>
      </c>
      <c r="C24" s="5" t="str">
        <f t="shared" si="1"/>
        <v>CalibrationAcquisitionMethod</v>
      </c>
      <c r="D24" s="36" t="s">
        <v>149</v>
      </c>
      <c r="E24" s="37" t="s">
        <v>1</v>
      </c>
      <c r="F24" s="9" t="s">
        <v>117</v>
      </c>
      <c r="G24" s="6" t="s">
        <v>115</v>
      </c>
      <c r="H24" s="5" t="s">
        <v>263</v>
      </c>
      <c r="I24" s="15" t="s">
        <v>299</v>
      </c>
    </row>
    <row r="25" spans="1:9" x14ac:dyDescent="0.25">
      <c r="A25" s="3"/>
      <c r="B25" s="9" t="s">
        <v>114</v>
      </c>
      <c r="C25" s="5" t="str">
        <f t="shared" si="1"/>
        <v>CalibrationProcessingMethod</v>
      </c>
      <c r="D25" s="36" t="s">
        <v>149</v>
      </c>
      <c r="E25" s="37" t="s">
        <v>1</v>
      </c>
      <c r="F25" s="5" t="s">
        <v>118</v>
      </c>
      <c r="G25" s="6" t="s">
        <v>116</v>
      </c>
      <c r="H25" s="5" t="s">
        <v>264</v>
      </c>
      <c r="I25" s="15" t="s">
        <v>300</v>
      </c>
    </row>
    <row r="26" spans="1:9" x14ac:dyDescent="0.25">
      <c r="A26" s="3"/>
      <c r="B26" s="5" t="s">
        <v>109</v>
      </c>
      <c r="C26" s="5" t="str">
        <f t="shared" si="1"/>
        <v>CalibrationAccuracyEstimate</v>
      </c>
      <c r="D26" s="36" t="s">
        <v>149</v>
      </c>
      <c r="E26" s="37" t="s">
        <v>1</v>
      </c>
      <c r="F26" s="5" t="s">
        <v>119</v>
      </c>
      <c r="G26" s="5"/>
      <c r="H26" s="5" t="s">
        <v>265</v>
      </c>
      <c r="I26" s="15">
        <v>0.06</v>
      </c>
    </row>
    <row r="27" spans="1:9" x14ac:dyDescent="0.25">
      <c r="A27" s="3"/>
      <c r="B27" s="5" t="s">
        <v>110</v>
      </c>
      <c r="C27" s="5" t="str">
        <f t="shared" si="1"/>
        <v>CalibrationReport</v>
      </c>
      <c r="D27" s="41" t="s">
        <v>150</v>
      </c>
      <c r="E27" s="37" t="s">
        <v>1</v>
      </c>
      <c r="F27" s="5" t="s">
        <v>189</v>
      </c>
      <c r="G27" s="5"/>
      <c r="H27" s="5" t="s">
        <v>266</v>
      </c>
      <c r="I27" s="47"/>
    </row>
    <row r="28" spans="1:9" x14ac:dyDescent="0.25">
      <c r="A28" s="3"/>
      <c r="B28" s="5" t="s">
        <v>111</v>
      </c>
      <c r="C28" s="5" t="str">
        <f t="shared" si="1"/>
        <v>CalibrationComments</v>
      </c>
      <c r="D28" s="41" t="s">
        <v>150</v>
      </c>
      <c r="E28" s="44" t="s">
        <v>1</v>
      </c>
      <c r="F28" s="9" t="s">
        <v>190</v>
      </c>
      <c r="G28" s="5"/>
      <c r="H28" s="5" t="s">
        <v>267</v>
      </c>
      <c r="I28" s="15"/>
    </row>
    <row r="29" spans="1:9" ht="15.75" thickBot="1" x14ac:dyDescent="0.3">
      <c r="A29" s="4"/>
      <c r="B29" s="24" t="s">
        <v>90</v>
      </c>
      <c r="C29" s="17" t="str">
        <f>CONCATENATE($A$21,B29)</f>
        <v>CalibrationID</v>
      </c>
      <c r="D29" s="45" t="s">
        <v>149</v>
      </c>
      <c r="E29" s="40" t="s">
        <v>1</v>
      </c>
      <c r="F29" s="46" t="s">
        <v>345</v>
      </c>
      <c r="G29" s="17"/>
      <c r="H29" s="17"/>
      <c r="I29" s="18" t="s">
        <v>36</v>
      </c>
    </row>
    <row r="30" spans="1:9" x14ac:dyDescent="0.25">
      <c r="A30" s="56" t="s">
        <v>37</v>
      </c>
      <c r="B30" s="19" t="s">
        <v>80</v>
      </c>
      <c r="C30" s="11" t="s">
        <v>37</v>
      </c>
      <c r="D30" s="34" t="s">
        <v>149</v>
      </c>
      <c r="E30" s="35" t="s">
        <v>1</v>
      </c>
      <c r="F30" s="12" t="s">
        <v>121</v>
      </c>
      <c r="G30" s="11" t="s">
        <v>37</v>
      </c>
      <c r="H30" s="11"/>
      <c r="I30" s="22" t="s">
        <v>37</v>
      </c>
    </row>
    <row r="31" spans="1:9" x14ac:dyDescent="0.25">
      <c r="A31" s="57" t="s">
        <v>367</v>
      </c>
      <c r="B31" s="20" t="s">
        <v>80</v>
      </c>
      <c r="C31" s="7" t="s">
        <v>75</v>
      </c>
      <c r="D31" s="36" t="s">
        <v>149</v>
      </c>
      <c r="E31" s="37" t="s">
        <v>1</v>
      </c>
      <c r="F31" s="8" t="s">
        <v>120</v>
      </c>
      <c r="G31" s="8" t="s">
        <v>76</v>
      </c>
      <c r="H31" s="8"/>
      <c r="I31" s="14" t="s">
        <v>29</v>
      </c>
    </row>
    <row r="32" spans="1:9" x14ac:dyDescent="0.25">
      <c r="A32" s="3"/>
      <c r="B32" s="9" t="s">
        <v>127</v>
      </c>
      <c r="C32" s="5" t="str">
        <f>CONCATENATE($A$30,B32)</f>
        <v>DataAcquisitionSoftwareName</v>
      </c>
      <c r="D32" s="41" t="s">
        <v>151</v>
      </c>
      <c r="E32" s="37" t="s">
        <v>1</v>
      </c>
      <c r="F32" s="5" t="s">
        <v>191</v>
      </c>
      <c r="G32" s="6" t="s">
        <v>124</v>
      </c>
      <c r="H32" s="5" t="s">
        <v>275</v>
      </c>
      <c r="I32" s="15" t="s">
        <v>240</v>
      </c>
    </row>
    <row r="33" spans="1:9" x14ac:dyDescent="0.25">
      <c r="A33" s="3"/>
      <c r="B33" s="9" t="s">
        <v>122</v>
      </c>
      <c r="C33" s="5" t="str">
        <f t="shared" ref="C33:C35" si="2">CONCATENATE($A$30,B33)</f>
        <v>DataAcquisitionSoftwareVersion</v>
      </c>
      <c r="D33" s="41" t="s">
        <v>151</v>
      </c>
      <c r="E33" s="37" t="s">
        <v>1</v>
      </c>
      <c r="F33" s="5" t="s">
        <v>130</v>
      </c>
      <c r="G33" s="5"/>
      <c r="H33" s="5" t="s">
        <v>274</v>
      </c>
      <c r="I33" s="15" t="s">
        <v>298</v>
      </c>
    </row>
    <row r="34" spans="1:9" x14ac:dyDescent="0.25">
      <c r="A34" s="3"/>
      <c r="B34" s="9" t="s">
        <v>128</v>
      </c>
      <c r="C34" s="5" t="str">
        <f t="shared" si="2"/>
        <v>DataAcquisitionStoredDataFormat</v>
      </c>
      <c r="D34" s="36" t="s">
        <v>149</v>
      </c>
      <c r="E34" s="37" t="s">
        <v>1</v>
      </c>
      <c r="F34" s="5" t="s">
        <v>129</v>
      </c>
      <c r="G34" s="6" t="s">
        <v>126</v>
      </c>
      <c r="H34" s="5" t="s">
        <v>273</v>
      </c>
      <c r="I34" s="15" t="s">
        <v>239</v>
      </c>
    </row>
    <row r="35" spans="1:9" x14ac:dyDescent="0.25">
      <c r="A35" s="3"/>
      <c r="B35" s="5" t="s">
        <v>123</v>
      </c>
      <c r="C35" s="5" t="str">
        <f t="shared" si="2"/>
        <v>DataAcquisitionPingDutyCycle</v>
      </c>
      <c r="D35" s="36" t="s">
        <v>149</v>
      </c>
      <c r="E35" s="37" t="s">
        <v>1</v>
      </c>
      <c r="F35" s="5" t="s">
        <v>192</v>
      </c>
      <c r="G35" s="5"/>
      <c r="H35" s="5" t="s">
        <v>272</v>
      </c>
      <c r="I35" s="15" t="s">
        <v>301</v>
      </c>
    </row>
    <row r="36" spans="1:9" x14ac:dyDescent="0.25">
      <c r="A36" s="3"/>
      <c r="B36" s="5" t="s">
        <v>111</v>
      </c>
      <c r="C36" s="5" t="str">
        <f>CONCATENATE($A$30,B36)</f>
        <v>DataAcquisitionComments</v>
      </c>
      <c r="D36" s="41" t="s">
        <v>150</v>
      </c>
      <c r="E36" s="37" t="s">
        <v>1</v>
      </c>
      <c r="F36" s="9" t="s">
        <v>193</v>
      </c>
      <c r="G36" s="5"/>
      <c r="H36" s="5" t="s">
        <v>271</v>
      </c>
      <c r="I36" s="15"/>
    </row>
    <row r="37" spans="1:9" ht="15.75" thickBot="1" x14ac:dyDescent="0.3">
      <c r="A37" s="4"/>
      <c r="B37" s="24" t="s">
        <v>90</v>
      </c>
      <c r="C37" s="17" t="str">
        <f>CONCATENATE($A$30,B37)</f>
        <v>DataAcquisitionID</v>
      </c>
      <c r="D37" s="45" t="s">
        <v>149</v>
      </c>
      <c r="E37" s="40" t="s">
        <v>1</v>
      </c>
      <c r="F37" s="46" t="s">
        <v>346</v>
      </c>
      <c r="G37" s="17"/>
      <c r="H37" s="17"/>
      <c r="I37" s="18" t="s">
        <v>42</v>
      </c>
    </row>
    <row r="38" spans="1:9" x14ac:dyDescent="0.25">
      <c r="A38" s="56" t="s">
        <v>15</v>
      </c>
      <c r="B38" s="19" t="s">
        <v>80</v>
      </c>
      <c r="C38" s="11" t="s">
        <v>15</v>
      </c>
      <c r="D38" s="34" t="s">
        <v>149</v>
      </c>
      <c r="E38" s="35" t="s">
        <v>1</v>
      </c>
      <c r="F38" s="12" t="s">
        <v>121</v>
      </c>
      <c r="G38" s="11" t="s">
        <v>15</v>
      </c>
      <c r="H38" s="11"/>
      <c r="I38" s="22" t="s">
        <v>15</v>
      </c>
    </row>
    <row r="39" spans="1:9" x14ac:dyDescent="0.25">
      <c r="A39" s="57" t="s">
        <v>367</v>
      </c>
      <c r="B39" s="20" t="s">
        <v>80</v>
      </c>
      <c r="C39" s="7" t="s">
        <v>75</v>
      </c>
      <c r="D39" s="36" t="s">
        <v>149</v>
      </c>
      <c r="E39" s="37" t="s">
        <v>1</v>
      </c>
      <c r="F39" s="8" t="s">
        <v>120</v>
      </c>
      <c r="G39" s="8" t="s">
        <v>76</v>
      </c>
      <c r="H39" s="8"/>
      <c r="I39" s="14" t="s">
        <v>29</v>
      </c>
    </row>
    <row r="40" spans="1:9" x14ac:dyDescent="0.25">
      <c r="A40" s="3"/>
      <c r="B40" s="9" t="s">
        <v>127</v>
      </c>
      <c r="C40" s="5" t="str">
        <f t="shared" ref="C40:C55" si="3">CONCATENATE($A$38,B40)</f>
        <v>DataProcessingSoftwareName</v>
      </c>
      <c r="D40" s="36" t="s">
        <v>149</v>
      </c>
      <c r="E40" s="37" t="s">
        <v>1</v>
      </c>
      <c r="F40" s="5" t="s">
        <v>194</v>
      </c>
      <c r="G40" s="6" t="s">
        <v>125</v>
      </c>
      <c r="H40" s="5" t="s">
        <v>269</v>
      </c>
      <c r="I40" s="15" t="s">
        <v>302</v>
      </c>
    </row>
    <row r="41" spans="1:9" x14ac:dyDescent="0.25">
      <c r="A41" s="3"/>
      <c r="B41" s="9" t="s">
        <v>122</v>
      </c>
      <c r="C41" s="5" t="str">
        <f t="shared" si="3"/>
        <v>DataProcessingSoftwareVersion</v>
      </c>
      <c r="D41" s="36" t="s">
        <v>149</v>
      </c>
      <c r="E41" s="37" t="s">
        <v>1</v>
      </c>
      <c r="F41" s="5" t="s">
        <v>146</v>
      </c>
      <c r="G41" s="5"/>
      <c r="H41" s="5" t="s">
        <v>270</v>
      </c>
      <c r="I41" s="15" t="s">
        <v>303</v>
      </c>
    </row>
    <row r="42" spans="1:9" x14ac:dyDescent="0.25">
      <c r="A42" s="3"/>
      <c r="B42" s="9" t="s">
        <v>143</v>
      </c>
      <c r="C42" s="5" t="str">
        <f t="shared" si="3"/>
        <v>DataProcessingTriwaveCorrection</v>
      </c>
      <c r="D42" s="36" t="s">
        <v>149</v>
      </c>
      <c r="E42" s="37" t="s">
        <v>1</v>
      </c>
      <c r="F42" s="5" t="s">
        <v>195</v>
      </c>
      <c r="G42" s="6" t="s">
        <v>141</v>
      </c>
      <c r="H42" s="5" t="s">
        <v>268</v>
      </c>
      <c r="I42" s="15" t="s">
        <v>304</v>
      </c>
    </row>
    <row r="43" spans="1:9" x14ac:dyDescent="0.25">
      <c r="A43" s="3"/>
      <c r="B43" s="9" t="s">
        <v>59</v>
      </c>
      <c r="C43" s="5" t="str">
        <f t="shared" si="3"/>
        <v>DataProcessingChannelID</v>
      </c>
      <c r="D43" s="41" t="s">
        <v>151</v>
      </c>
      <c r="E43" s="37" t="s">
        <v>1</v>
      </c>
      <c r="F43" s="5" t="s">
        <v>197</v>
      </c>
      <c r="G43" s="5"/>
      <c r="H43" t="s">
        <v>276</v>
      </c>
      <c r="I43" s="15" t="s">
        <v>305</v>
      </c>
    </row>
    <row r="44" spans="1:9" x14ac:dyDescent="0.25">
      <c r="A44" s="3"/>
      <c r="B44" s="9" t="s">
        <v>131</v>
      </c>
      <c r="C44" s="5" t="str">
        <f t="shared" si="3"/>
        <v>DataProcessingBandwidth</v>
      </c>
      <c r="D44" s="41" t="s">
        <v>151</v>
      </c>
      <c r="E44" s="37" t="s">
        <v>7</v>
      </c>
      <c r="F44" s="5" t="s">
        <v>198</v>
      </c>
      <c r="G44" s="5"/>
      <c r="H44" s="5" t="s">
        <v>277</v>
      </c>
      <c r="I44" s="15">
        <v>2.4300000000000002</v>
      </c>
    </row>
    <row r="45" spans="1:9" x14ac:dyDescent="0.25">
      <c r="A45" s="3"/>
      <c r="B45" s="9" t="s">
        <v>19</v>
      </c>
      <c r="C45" s="5" t="str">
        <f t="shared" si="3"/>
        <v>DataProcessingFrequency</v>
      </c>
      <c r="D45" s="36" t="s">
        <v>149</v>
      </c>
      <c r="E45" s="37" t="s">
        <v>7</v>
      </c>
      <c r="F45" s="5" t="s">
        <v>199</v>
      </c>
      <c r="G45" s="5"/>
      <c r="H45" s="5" t="s">
        <v>278</v>
      </c>
      <c r="I45" s="15">
        <v>38</v>
      </c>
    </row>
    <row r="46" spans="1:9" x14ac:dyDescent="0.25">
      <c r="A46" s="3"/>
      <c r="B46" s="9" t="s">
        <v>132</v>
      </c>
      <c r="C46" s="5" t="str">
        <f t="shared" si="3"/>
        <v>DataProcessingTransceiverPower</v>
      </c>
      <c r="D46" s="36" t="s">
        <v>149</v>
      </c>
      <c r="E46" s="37" t="s">
        <v>7</v>
      </c>
      <c r="F46" s="5" t="s">
        <v>200</v>
      </c>
      <c r="G46" s="5"/>
      <c r="H46" s="5" t="s">
        <v>279</v>
      </c>
      <c r="I46" s="15">
        <v>2000</v>
      </c>
    </row>
    <row r="47" spans="1:9" x14ac:dyDescent="0.25">
      <c r="A47" s="3"/>
      <c r="B47" s="9" t="s">
        <v>133</v>
      </c>
      <c r="C47" s="5" t="str">
        <f t="shared" si="3"/>
        <v>DataProcessingTransmitPulseLength</v>
      </c>
      <c r="D47" s="36" t="s">
        <v>149</v>
      </c>
      <c r="E47" s="37" t="s">
        <v>7</v>
      </c>
      <c r="F47" s="5" t="s">
        <v>201</v>
      </c>
      <c r="G47" s="5"/>
      <c r="H47" s="5" t="s">
        <v>280</v>
      </c>
      <c r="I47" s="15">
        <v>1.024</v>
      </c>
    </row>
    <row r="48" spans="1:9" x14ac:dyDescent="0.25">
      <c r="A48" s="3"/>
      <c r="B48" s="9" t="s">
        <v>134</v>
      </c>
      <c r="C48" s="5" t="str">
        <f t="shared" si="3"/>
        <v>DataProcessingOnAxisGain</v>
      </c>
      <c r="D48" s="36" t="s">
        <v>149</v>
      </c>
      <c r="E48" s="37" t="s">
        <v>7</v>
      </c>
      <c r="F48" s="5" t="s">
        <v>202</v>
      </c>
      <c r="G48" s="5"/>
      <c r="H48" s="5" t="s">
        <v>281</v>
      </c>
      <c r="I48" s="15">
        <v>26.44</v>
      </c>
    </row>
    <row r="49" spans="1:9" x14ac:dyDescent="0.25">
      <c r="A49" s="3"/>
      <c r="B49" s="9" t="s">
        <v>139</v>
      </c>
      <c r="C49" s="5" t="str">
        <f t="shared" si="3"/>
        <v>DataProcessingOnAxisGainUnit</v>
      </c>
      <c r="D49" s="36" t="s">
        <v>149</v>
      </c>
      <c r="E49" s="37" t="s">
        <v>1</v>
      </c>
      <c r="F49" s="5" t="s">
        <v>196</v>
      </c>
      <c r="G49" s="6" t="s">
        <v>140</v>
      </c>
      <c r="H49" s="5" t="s">
        <v>282</v>
      </c>
      <c r="I49" s="15" t="s">
        <v>142</v>
      </c>
    </row>
    <row r="50" spans="1:9" x14ac:dyDescent="0.25">
      <c r="A50" s="3"/>
      <c r="B50" s="9" t="s">
        <v>135</v>
      </c>
      <c r="C50" s="5" t="str">
        <f t="shared" si="3"/>
        <v>DataProcessingSaCorrection</v>
      </c>
      <c r="D50" s="41" t="s">
        <v>150</v>
      </c>
      <c r="E50" s="37" t="s">
        <v>1</v>
      </c>
      <c r="F50" s="5" t="s">
        <v>203</v>
      </c>
      <c r="G50" s="5"/>
      <c r="H50" s="5" t="s">
        <v>283</v>
      </c>
      <c r="I50" s="15">
        <v>-0.64</v>
      </c>
    </row>
    <row r="51" spans="1:9" x14ac:dyDescent="0.25">
      <c r="A51" s="3"/>
      <c r="B51" s="9" t="s">
        <v>136</v>
      </c>
      <c r="C51" s="5" t="str">
        <f t="shared" si="3"/>
        <v>DataProcessingAbsorption</v>
      </c>
      <c r="D51" s="41" t="s">
        <v>151</v>
      </c>
      <c r="E51" s="37" t="s">
        <v>7</v>
      </c>
      <c r="F51" s="5" t="s">
        <v>204</v>
      </c>
      <c r="G51" s="5"/>
      <c r="H51" s="5" t="s">
        <v>284</v>
      </c>
      <c r="I51" s="15">
        <v>9.6999999999999993</v>
      </c>
    </row>
    <row r="52" spans="1:9" x14ac:dyDescent="0.25">
      <c r="A52" s="3"/>
      <c r="B52" s="5" t="s">
        <v>60</v>
      </c>
      <c r="C52" s="5" t="str">
        <f t="shared" si="3"/>
        <v>DataProcessingAbsorptionDescription</v>
      </c>
      <c r="D52" s="41" t="s">
        <v>150</v>
      </c>
      <c r="E52" s="37" t="s">
        <v>1</v>
      </c>
      <c r="F52" s="5" t="s">
        <v>147</v>
      </c>
      <c r="G52" s="5"/>
      <c r="H52" s="5" t="s">
        <v>285</v>
      </c>
      <c r="I52" s="15" t="s">
        <v>306</v>
      </c>
    </row>
    <row r="53" spans="1:9" x14ac:dyDescent="0.25">
      <c r="A53" s="3"/>
      <c r="B53" s="5" t="s">
        <v>137</v>
      </c>
      <c r="C53" s="5" t="str">
        <f t="shared" si="3"/>
        <v>DataProcessingSoundSpeed</v>
      </c>
      <c r="D53" s="41" t="s">
        <v>151</v>
      </c>
      <c r="E53" s="37" t="s">
        <v>7</v>
      </c>
      <c r="F53" s="5" t="s">
        <v>205</v>
      </c>
      <c r="G53" s="5"/>
      <c r="H53" s="5" t="s">
        <v>286</v>
      </c>
      <c r="I53" s="15">
        <v>1498</v>
      </c>
    </row>
    <row r="54" spans="1:9" x14ac:dyDescent="0.25">
      <c r="A54" s="3"/>
      <c r="B54" s="5" t="s">
        <v>61</v>
      </c>
      <c r="C54" s="5" t="str">
        <f t="shared" si="3"/>
        <v>DataProcessingSoundSpeedDescription</v>
      </c>
      <c r="D54" s="41" t="s">
        <v>150</v>
      </c>
      <c r="E54" s="37" t="s">
        <v>1</v>
      </c>
      <c r="F54" s="5" t="s">
        <v>148</v>
      </c>
      <c r="G54" s="5"/>
      <c r="H54" s="5" t="s">
        <v>287</v>
      </c>
      <c r="I54" s="15" t="s">
        <v>307</v>
      </c>
    </row>
    <row r="55" spans="1:9" x14ac:dyDescent="0.25">
      <c r="A55" s="3"/>
      <c r="B55" s="5" t="s">
        <v>138</v>
      </c>
      <c r="C55" s="5" t="str">
        <f t="shared" si="3"/>
        <v>DataProcessingTransducerPSI</v>
      </c>
      <c r="D55" s="36" t="s">
        <v>149</v>
      </c>
      <c r="E55" s="37" t="s">
        <v>7</v>
      </c>
      <c r="F55" s="5" t="s">
        <v>206</v>
      </c>
      <c r="G55" s="5"/>
      <c r="H55" s="5" t="s">
        <v>288</v>
      </c>
      <c r="I55" s="15">
        <v>3</v>
      </c>
    </row>
    <row r="56" spans="1:9" x14ac:dyDescent="0.25">
      <c r="A56" s="3"/>
      <c r="B56" s="5" t="s">
        <v>111</v>
      </c>
      <c r="C56" s="5" t="str">
        <f>CONCATENATE($A$38,B56)</f>
        <v>DataProcessingComments</v>
      </c>
      <c r="D56" s="39" t="s">
        <v>150</v>
      </c>
      <c r="E56" s="37" t="s">
        <v>1</v>
      </c>
      <c r="F56" s="5" t="s">
        <v>207</v>
      </c>
      <c r="G56" s="5"/>
      <c r="H56" s="5" t="s">
        <v>289</v>
      </c>
      <c r="I56" s="15"/>
    </row>
    <row r="57" spans="1:9" ht="15.75" thickBot="1" x14ac:dyDescent="0.3">
      <c r="A57" s="4"/>
      <c r="B57" s="17" t="s">
        <v>90</v>
      </c>
      <c r="C57" s="17" t="str">
        <f>CONCATENATE($A$38,B57)</f>
        <v>DataProcessingID</v>
      </c>
      <c r="D57" s="45" t="s">
        <v>149</v>
      </c>
      <c r="E57" s="40" t="s">
        <v>1</v>
      </c>
      <c r="F57" s="46" t="s">
        <v>347</v>
      </c>
      <c r="G57" s="17"/>
      <c r="H57" s="17"/>
      <c r="I57" s="18" t="s">
        <v>58</v>
      </c>
    </row>
    <row r="58" spans="1:9" x14ac:dyDescent="0.25">
      <c r="A58" s="55" t="s">
        <v>348</v>
      </c>
      <c r="B58" s="19" t="s">
        <v>80</v>
      </c>
      <c r="C58" s="5" t="s">
        <v>348</v>
      </c>
      <c r="D58" s="34" t="s">
        <v>149</v>
      </c>
      <c r="E58" s="37" t="s">
        <v>1</v>
      </c>
      <c r="F58" s="12" t="s">
        <v>121</v>
      </c>
      <c r="G58" s="11" t="s">
        <v>348</v>
      </c>
      <c r="H58" s="5"/>
      <c r="I58" s="15" t="s">
        <v>348</v>
      </c>
    </row>
    <row r="59" spans="1:9" x14ac:dyDescent="0.25">
      <c r="A59" s="58" t="s">
        <v>368</v>
      </c>
      <c r="B59" s="20" t="s">
        <v>80</v>
      </c>
      <c r="C59" s="7" t="s">
        <v>75</v>
      </c>
      <c r="D59" s="36" t="s">
        <v>149</v>
      </c>
      <c r="E59" s="37" t="s">
        <v>1</v>
      </c>
      <c r="F59" s="8" t="s">
        <v>120</v>
      </c>
      <c r="G59" s="8" t="s">
        <v>76</v>
      </c>
      <c r="H59" s="5"/>
      <c r="I59" s="15" t="s">
        <v>29</v>
      </c>
    </row>
    <row r="60" spans="1:9" x14ac:dyDescent="0.25">
      <c r="A60" s="3"/>
      <c r="B60" s="5"/>
      <c r="C60" s="5" t="s">
        <v>349</v>
      </c>
      <c r="D60" s="39" t="s">
        <v>150</v>
      </c>
      <c r="E60" s="37" t="s">
        <v>1</v>
      </c>
      <c r="F60" s="8" t="s">
        <v>359</v>
      </c>
      <c r="G60" s="53" t="s">
        <v>360</v>
      </c>
      <c r="H60" s="5"/>
      <c r="I60" s="15" t="s">
        <v>354</v>
      </c>
    </row>
    <row r="61" spans="1:9" x14ac:dyDescent="0.25">
      <c r="A61" s="3"/>
      <c r="B61" s="5"/>
      <c r="C61" s="5" t="s">
        <v>350</v>
      </c>
      <c r="D61" s="36" t="s">
        <v>149</v>
      </c>
      <c r="E61" s="37" t="s">
        <v>1</v>
      </c>
      <c r="F61" s="8" t="s">
        <v>362</v>
      </c>
      <c r="G61" s="6" t="s">
        <v>361</v>
      </c>
      <c r="H61" s="5"/>
      <c r="I61" s="15">
        <v>126417</v>
      </c>
    </row>
    <row r="62" spans="1:9" x14ac:dyDescent="0.25">
      <c r="A62" s="3"/>
      <c r="B62" s="5"/>
      <c r="C62" s="5" t="s">
        <v>351</v>
      </c>
      <c r="D62" s="36" t="s">
        <v>149</v>
      </c>
      <c r="E62" s="37" t="s">
        <v>2</v>
      </c>
      <c r="F62" s="8" t="s">
        <v>363</v>
      </c>
      <c r="G62" s="5"/>
      <c r="H62" s="5"/>
      <c r="I62" s="15">
        <v>1</v>
      </c>
    </row>
    <row r="63" spans="1:9" x14ac:dyDescent="0.25">
      <c r="A63" s="3"/>
      <c r="B63" s="5"/>
      <c r="C63" s="5" t="s">
        <v>352</v>
      </c>
      <c r="D63" s="39" t="s">
        <v>150</v>
      </c>
      <c r="E63" s="37" t="s">
        <v>1</v>
      </c>
      <c r="F63" s="8" t="s">
        <v>364</v>
      </c>
      <c r="G63" s="5"/>
      <c r="H63" s="5"/>
      <c r="I63" s="15"/>
    </row>
    <row r="64" spans="1:9" ht="15.75" thickBot="1" x14ac:dyDescent="0.3">
      <c r="A64" s="3"/>
      <c r="B64" s="5"/>
      <c r="C64" s="5" t="s">
        <v>353</v>
      </c>
      <c r="D64" s="45" t="s">
        <v>149</v>
      </c>
      <c r="E64" s="37" t="s">
        <v>1</v>
      </c>
      <c r="F64" s="46" t="s">
        <v>347</v>
      </c>
      <c r="G64" s="5"/>
      <c r="H64" s="5"/>
      <c r="I64" s="15" t="s">
        <v>355</v>
      </c>
    </row>
    <row r="65" spans="1:9" x14ac:dyDescent="0.25">
      <c r="A65" s="56" t="s">
        <v>9</v>
      </c>
      <c r="B65" s="19" t="s">
        <v>80</v>
      </c>
      <c r="C65" s="10" t="s">
        <v>9</v>
      </c>
      <c r="D65" s="34" t="s">
        <v>149</v>
      </c>
      <c r="E65" s="35" t="s">
        <v>1</v>
      </c>
      <c r="F65" s="12" t="s">
        <v>121</v>
      </c>
      <c r="G65" s="12" t="s">
        <v>9</v>
      </c>
      <c r="H65" s="12"/>
      <c r="I65" s="13" t="s">
        <v>9</v>
      </c>
    </row>
    <row r="66" spans="1:9" x14ac:dyDescent="0.25">
      <c r="A66" s="57" t="s">
        <v>367</v>
      </c>
      <c r="B66" s="20" t="s">
        <v>80</v>
      </c>
      <c r="C66" s="7" t="s">
        <v>75</v>
      </c>
      <c r="D66" s="36" t="s">
        <v>149</v>
      </c>
      <c r="E66" s="37" t="s">
        <v>1</v>
      </c>
      <c r="F66" s="8" t="s">
        <v>120</v>
      </c>
      <c r="G66" s="8" t="s">
        <v>76</v>
      </c>
      <c r="H66" s="8"/>
      <c r="I66" s="14" t="s">
        <v>21</v>
      </c>
    </row>
    <row r="67" spans="1:9" x14ac:dyDescent="0.25">
      <c r="A67" s="3"/>
      <c r="B67" s="5" t="s">
        <v>160</v>
      </c>
      <c r="C67" s="5" t="str">
        <f t="shared" ref="C67:C73" si="4">CONCATENATE($A$65,B67)</f>
        <v>CruiseSurvey</v>
      </c>
      <c r="D67" s="38" t="s">
        <v>149</v>
      </c>
      <c r="E67" s="37" t="s">
        <v>1</v>
      </c>
      <c r="F67" s="5" t="s">
        <v>342</v>
      </c>
      <c r="G67" s="6" t="s">
        <v>74</v>
      </c>
      <c r="H67" s="6"/>
      <c r="I67" s="15" t="s">
        <v>338</v>
      </c>
    </row>
    <row r="68" spans="1:9" x14ac:dyDescent="0.25">
      <c r="A68" s="3"/>
      <c r="B68" s="5" t="s">
        <v>161</v>
      </c>
      <c r="C68" s="5" t="str">
        <f t="shared" si="4"/>
        <v>CruiseCountry</v>
      </c>
      <c r="D68" s="38" t="s">
        <v>149</v>
      </c>
      <c r="E68" s="37" t="s">
        <v>1</v>
      </c>
      <c r="F68" s="5" t="s">
        <v>290</v>
      </c>
      <c r="G68" s="6" t="s">
        <v>77</v>
      </c>
      <c r="H68" s="6"/>
      <c r="I68" s="15" t="s">
        <v>308</v>
      </c>
    </row>
    <row r="69" spans="1:9" x14ac:dyDescent="0.25">
      <c r="A69" s="3"/>
      <c r="B69" s="5" t="s">
        <v>162</v>
      </c>
      <c r="C69" s="5" t="str">
        <f t="shared" si="4"/>
        <v>CruisePlatform</v>
      </c>
      <c r="D69" s="38" t="s">
        <v>149</v>
      </c>
      <c r="E69" s="37" t="s">
        <v>1</v>
      </c>
      <c r="F69" s="5" t="s">
        <v>291</v>
      </c>
      <c r="G69" s="6" t="s">
        <v>79</v>
      </c>
      <c r="H69" s="6"/>
      <c r="I69" s="15" t="s">
        <v>309</v>
      </c>
    </row>
    <row r="70" spans="1:9" x14ac:dyDescent="0.25">
      <c r="A70" s="3"/>
      <c r="B70" s="5" t="s">
        <v>3</v>
      </c>
      <c r="C70" s="5" t="str">
        <f t="shared" si="4"/>
        <v>CruiseStartDate</v>
      </c>
      <c r="D70" s="38" t="s">
        <v>149</v>
      </c>
      <c r="E70" s="37" t="s">
        <v>4</v>
      </c>
      <c r="F70" s="5" t="s">
        <v>208</v>
      </c>
      <c r="G70" s="5"/>
      <c r="H70" s="5"/>
      <c r="I70" s="16" t="s">
        <v>310</v>
      </c>
    </row>
    <row r="71" spans="1:9" x14ac:dyDescent="0.25">
      <c r="A71" s="3"/>
      <c r="B71" s="5" t="s">
        <v>5</v>
      </c>
      <c r="C71" s="5" t="str">
        <f t="shared" si="4"/>
        <v>CruiseEndDate</v>
      </c>
      <c r="D71" s="38" t="s">
        <v>149</v>
      </c>
      <c r="E71" s="37" t="s">
        <v>4</v>
      </c>
      <c r="F71" s="5" t="s">
        <v>209</v>
      </c>
      <c r="G71" s="9"/>
      <c r="H71" s="9"/>
      <c r="I71" s="16" t="s">
        <v>311</v>
      </c>
    </row>
    <row r="72" spans="1:9" x14ac:dyDescent="0.25">
      <c r="A72" s="3"/>
      <c r="B72" s="5" t="s">
        <v>163</v>
      </c>
      <c r="C72" s="5" t="str">
        <f>CONCATENATE($A$65,B72)</f>
        <v>CruiseOrganisation</v>
      </c>
      <c r="D72" s="39" t="s">
        <v>150</v>
      </c>
      <c r="E72" s="37" t="s">
        <v>2</v>
      </c>
      <c r="F72" s="5" t="s">
        <v>292</v>
      </c>
      <c r="G72" s="6" t="s">
        <v>78</v>
      </c>
      <c r="H72" s="6"/>
      <c r="I72" s="15">
        <v>1340</v>
      </c>
    </row>
    <row r="73" spans="1:9" ht="15.75" thickBot="1" x14ac:dyDescent="0.3">
      <c r="A73" s="4"/>
      <c r="B73" s="17" t="s">
        <v>6</v>
      </c>
      <c r="C73" s="17" t="str">
        <f t="shared" si="4"/>
        <v>CruiseLocalID</v>
      </c>
      <c r="D73" s="45" t="s">
        <v>149</v>
      </c>
      <c r="E73" s="40" t="s">
        <v>1</v>
      </c>
      <c r="F73" s="17" t="s">
        <v>210</v>
      </c>
      <c r="G73" s="17"/>
      <c r="H73" s="17"/>
      <c r="I73" s="49" t="s">
        <v>312</v>
      </c>
    </row>
    <row r="74" spans="1:9" x14ac:dyDescent="0.25">
      <c r="A74" s="56" t="s">
        <v>10</v>
      </c>
      <c r="B74" s="19" t="s">
        <v>80</v>
      </c>
      <c r="C74" s="10" t="s">
        <v>10</v>
      </c>
      <c r="D74" s="34" t="s">
        <v>149</v>
      </c>
      <c r="E74" s="35" t="s">
        <v>1</v>
      </c>
      <c r="F74" s="12" t="s">
        <v>121</v>
      </c>
      <c r="G74" s="12" t="s">
        <v>10</v>
      </c>
      <c r="H74" s="12"/>
      <c r="I74" s="13" t="s">
        <v>10</v>
      </c>
    </row>
    <row r="75" spans="1:9" x14ac:dyDescent="0.25">
      <c r="A75" s="57" t="s">
        <v>367</v>
      </c>
      <c r="B75" s="20" t="s">
        <v>80</v>
      </c>
      <c r="C75" s="7" t="s">
        <v>75</v>
      </c>
      <c r="D75" s="36" t="s">
        <v>149</v>
      </c>
      <c r="E75" s="37" t="s">
        <v>1</v>
      </c>
      <c r="F75" s="8" t="s">
        <v>120</v>
      </c>
      <c r="G75" s="8" t="s">
        <v>76</v>
      </c>
      <c r="H75" s="8"/>
      <c r="I75" s="14" t="s">
        <v>29</v>
      </c>
    </row>
    <row r="76" spans="1:9" x14ac:dyDescent="0.25">
      <c r="A76" s="3"/>
      <c r="B76" s="5" t="s">
        <v>85</v>
      </c>
      <c r="C76" s="5" t="s">
        <v>85</v>
      </c>
      <c r="D76" s="38" t="s">
        <v>149</v>
      </c>
      <c r="E76" s="37" t="s">
        <v>7</v>
      </c>
      <c r="F76" s="9" t="s">
        <v>238</v>
      </c>
      <c r="G76" s="5"/>
      <c r="H76" s="5"/>
      <c r="I76" s="15">
        <v>1</v>
      </c>
    </row>
    <row r="77" spans="1:9" x14ac:dyDescent="0.25">
      <c r="A77" s="3"/>
      <c r="B77" s="5" t="s">
        <v>164</v>
      </c>
      <c r="C77" s="5" t="s">
        <v>164</v>
      </c>
      <c r="D77" s="38" t="s">
        <v>149</v>
      </c>
      <c r="E77" s="37" t="s">
        <v>8</v>
      </c>
      <c r="F77" s="9" t="s">
        <v>336</v>
      </c>
      <c r="G77" s="5"/>
      <c r="H77" s="5"/>
      <c r="I77" s="21" t="s">
        <v>335</v>
      </c>
    </row>
    <row r="78" spans="1:9" x14ac:dyDescent="0.25">
      <c r="A78" s="3"/>
      <c r="B78" s="5" t="s">
        <v>165</v>
      </c>
      <c r="C78" s="5" t="s">
        <v>165</v>
      </c>
      <c r="D78" s="38" t="s">
        <v>149</v>
      </c>
      <c r="E78" s="37" t="s">
        <v>7</v>
      </c>
      <c r="F78" s="9" t="s">
        <v>81</v>
      </c>
      <c r="G78" s="5"/>
      <c r="H78" s="5"/>
      <c r="I78" s="21">
        <v>59.469799999999999</v>
      </c>
    </row>
    <row r="79" spans="1:9" x14ac:dyDescent="0.25">
      <c r="A79" s="3"/>
      <c r="B79" s="5" t="s">
        <v>166</v>
      </c>
      <c r="C79" s="5" t="s">
        <v>166</v>
      </c>
      <c r="D79" s="38" t="s">
        <v>149</v>
      </c>
      <c r="E79" s="37" t="s">
        <v>7</v>
      </c>
      <c r="F79" s="9" t="s">
        <v>82</v>
      </c>
      <c r="G79" s="5"/>
      <c r="H79" s="5"/>
      <c r="I79" s="15">
        <v>-3.2153999999999998</v>
      </c>
    </row>
    <row r="80" spans="1:9" x14ac:dyDescent="0.25">
      <c r="A80" s="3"/>
      <c r="B80" s="5" t="s">
        <v>167</v>
      </c>
      <c r="C80" s="5" t="s">
        <v>167</v>
      </c>
      <c r="D80" s="38" t="s">
        <v>149</v>
      </c>
      <c r="E80" s="37" t="s">
        <v>1</v>
      </c>
      <c r="F80" s="9" t="s">
        <v>325</v>
      </c>
      <c r="G80" s="6" t="s">
        <v>83</v>
      </c>
      <c r="H80" s="5"/>
      <c r="I80" s="15" t="s">
        <v>84</v>
      </c>
    </row>
    <row r="81" spans="1:9" x14ac:dyDescent="0.25">
      <c r="A81" s="3"/>
      <c r="B81" s="5" t="s">
        <v>370</v>
      </c>
      <c r="C81" s="5" t="s">
        <v>370</v>
      </c>
      <c r="D81" s="39" t="s">
        <v>150</v>
      </c>
      <c r="E81" s="37" t="s">
        <v>7</v>
      </c>
      <c r="F81" s="9" t="s">
        <v>373</v>
      </c>
      <c r="G81" s="5"/>
      <c r="H81" s="5"/>
      <c r="I81" s="21"/>
    </row>
    <row r="82" spans="1:9" x14ac:dyDescent="0.25">
      <c r="A82" s="3"/>
      <c r="B82" s="5" t="s">
        <v>371</v>
      </c>
      <c r="C82" s="5" t="s">
        <v>371</v>
      </c>
      <c r="D82" s="39" t="s">
        <v>150</v>
      </c>
      <c r="E82" s="37" t="s">
        <v>7</v>
      </c>
      <c r="F82" s="9" t="s">
        <v>374</v>
      </c>
      <c r="G82" s="5"/>
      <c r="H82" s="5"/>
      <c r="I82" s="15"/>
    </row>
    <row r="83" spans="1:9" x14ac:dyDescent="0.25">
      <c r="A83" s="3"/>
      <c r="B83" s="5" t="s">
        <v>372</v>
      </c>
      <c r="C83" s="5" t="s">
        <v>372</v>
      </c>
      <c r="D83" s="39" t="s">
        <v>150</v>
      </c>
      <c r="E83" s="37" t="s">
        <v>1</v>
      </c>
      <c r="F83" s="9" t="s">
        <v>375</v>
      </c>
      <c r="G83" s="6" t="s">
        <v>83</v>
      </c>
      <c r="H83" s="5"/>
      <c r="I83" s="15"/>
    </row>
    <row r="84" spans="1:9" x14ac:dyDescent="0.25">
      <c r="A84" s="3"/>
      <c r="B84" s="9" t="s">
        <v>329</v>
      </c>
      <c r="C84" s="9" t="s">
        <v>329</v>
      </c>
      <c r="D84" s="39" t="s">
        <v>150</v>
      </c>
      <c r="E84" s="37" t="s">
        <v>7</v>
      </c>
      <c r="F84" s="9" t="s">
        <v>343</v>
      </c>
      <c r="G84" s="6"/>
      <c r="H84" s="5"/>
      <c r="I84" s="15">
        <v>112</v>
      </c>
    </row>
    <row r="85" spans="1:9" x14ac:dyDescent="0.25">
      <c r="A85" s="3"/>
      <c r="B85" s="9" t="s">
        <v>330</v>
      </c>
      <c r="C85" s="9" t="s">
        <v>330</v>
      </c>
      <c r="D85" s="38" t="s">
        <v>149</v>
      </c>
      <c r="E85" s="37" t="s">
        <v>1</v>
      </c>
      <c r="F85" s="9" t="s">
        <v>331</v>
      </c>
      <c r="G85" s="6" t="s">
        <v>337</v>
      </c>
      <c r="H85" s="5"/>
      <c r="I85" s="15" t="s">
        <v>332</v>
      </c>
    </row>
    <row r="86" spans="1:9" x14ac:dyDescent="0.25">
      <c r="A86" s="3"/>
      <c r="B86" s="5" t="s">
        <v>65</v>
      </c>
      <c r="C86" s="5" t="s">
        <v>65</v>
      </c>
      <c r="D86" s="38" t="s">
        <v>149</v>
      </c>
      <c r="E86" s="37" t="s">
        <v>7</v>
      </c>
      <c r="F86" s="9" t="s">
        <v>16</v>
      </c>
      <c r="G86" s="5"/>
      <c r="H86" s="5" t="s">
        <v>313</v>
      </c>
      <c r="I86" s="15">
        <v>0</v>
      </c>
    </row>
    <row r="87" spans="1:9" x14ac:dyDescent="0.25">
      <c r="A87" s="3"/>
      <c r="B87" s="5" t="s">
        <v>66</v>
      </c>
      <c r="C87" s="5" t="s">
        <v>66</v>
      </c>
      <c r="D87" s="38" t="s">
        <v>149</v>
      </c>
      <c r="E87" s="37" t="s">
        <v>7</v>
      </c>
      <c r="F87" s="9" t="s">
        <v>17</v>
      </c>
      <c r="G87" s="5"/>
      <c r="H87" s="5" t="s">
        <v>314</v>
      </c>
      <c r="I87" s="15">
        <v>9.9</v>
      </c>
    </row>
    <row r="88" spans="1:9" x14ac:dyDescent="0.25">
      <c r="A88" s="3"/>
      <c r="B88" s="5" t="s">
        <v>67</v>
      </c>
      <c r="C88" s="5" t="s">
        <v>67</v>
      </c>
      <c r="D88" s="38" t="s">
        <v>149</v>
      </c>
      <c r="E88" s="37" t="s">
        <v>7</v>
      </c>
      <c r="F88" s="9" t="s">
        <v>212</v>
      </c>
      <c r="G88" s="5"/>
      <c r="H88" s="5" t="s">
        <v>317</v>
      </c>
      <c r="I88" s="15">
        <v>1</v>
      </c>
    </row>
    <row r="89" spans="1:9" x14ac:dyDescent="0.25">
      <c r="A89" s="3"/>
      <c r="B89" s="9" t="s">
        <v>168</v>
      </c>
      <c r="C89" s="9" t="s">
        <v>168</v>
      </c>
      <c r="D89" s="38" t="s">
        <v>149</v>
      </c>
      <c r="E89" s="37" t="s">
        <v>1</v>
      </c>
      <c r="F89" s="9" t="s">
        <v>104</v>
      </c>
      <c r="G89" s="6" t="s">
        <v>94</v>
      </c>
      <c r="H89" s="5" t="s">
        <v>318</v>
      </c>
      <c r="I89" s="15" t="s">
        <v>316</v>
      </c>
    </row>
    <row r="90" spans="1:9" x14ac:dyDescent="0.25">
      <c r="A90" s="3"/>
      <c r="B90" s="9" t="s">
        <v>169</v>
      </c>
      <c r="C90" s="9" t="s">
        <v>169</v>
      </c>
      <c r="D90" s="39" t="s">
        <v>150</v>
      </c>
      <c r="E90" s="37" t="s">
        <v>1</v>
      </c>
      <c r="F90" s="9" t="s">
        <v>105</v>
      </c>
      <c r="G90" s="6" t="s">
        <v>95</v>
      </c>
      <c r="H90" s="5" t="s">
        <v>319</v>
      </c>
      <c r="I90" s="15" t="s">
        <v>84</v>
      </c>
    </row>
    <row r="91" spans="1:9" x14ac:dyDescent="0.25">
      <c r="A91" s="3"/>
      <c r="B91" s="9" t="s">
        <v>170</v>
      </c>
      <c r="C91" s="9" t="s">
        <v>170</v>
      </c>
      <c r="D91" s="38" t="s">
        <v>149</v>
      </c>
      <c r="E91" s="37" t="s">
        <v>1</v>
      </c>
      <c r="F91" s="9" t="s">
        <v>106</v>
      </c>
      <c r="G91" s="6" t="s">
        <v>96</v>
      </c>
      <c r="H91" s="5"/>
      <c r="I91" s="15" t="s">
        <v>315</v>
      </c>
    </row>
    <row r="92" spans="1:9" x14ac:dyDescent="0.25">
      <c r="A92" s="3"/>
      <c r="B92" s="5" t="s">
        <v>333</v>
      </c>
      <c r="C92" s="5" t="s">
        <v>333</v>
      </c>
      <c r="D92" s="38" t="s">
        <v>149</v>
      </c>
      <c r="E92" s="37" t="s">
        <v>7</v>
      </c>
      <c r="F92" s="9" t="s">
        <v>334</v>
      </c>
      <c r="G92" s="5"/>
      <c r="H92" s="5"/>
      <c r="I92" s="15">
        <v>-70</v>
      </c>
    </row>
    <row r="93" spans="1:9" x14ac:dyDescent="0.25">
      <c r="A93" s="3"/>
      <c r="B93" s="20" t="s">
        <v>80</v>
      </c>
      <c r="C93" s="9" t="s">
        <v>22</v>
      </c>
      <c r="D93" s="38" t="s">
        <v>149</v>
      </c>
      <c r="E93" s="37" t="s">
        <v>1</v>
      </c>
      <c r="F93" s="9" t="s">
        <v>86</v>
      </c>
      <c r="G93" s="5"/>
      <c r="H93" s="5"/>
      <c r="I93" s="15" t="s">
        <v>30</v>
      </c>
    </row>
    <row r="94" spans="1:9" x14ac:dyDescent="0.25">
      <c r="A94" s="3"/>
      <c r="B94" s="20" t="s">
        <v>80</v>
      </c>
      <c r="C94" s="9" t="s">
        <v>31</v>
      </c>
      <c r="D94" s="38" t="s">
        <v>149</v>
      </c>
      <c r="E94" s="37" t="s">
        <v>1</v>
      </c>
      <c r="F94" s="9" t="s">
        <v>87</v>
      </c>
      <c r="G94" s="5"/>
      <c r="H94" s="5"/>
      <c r="I94" s="15" t="s">
        <v>36</v>
      </c>
    </row>
    <row r="95" spans="1:9" x14ac:dyDescent="0.25">
      <c r="A95" s="3"/>
      <c r="B95" s="20" t="s">
        <v>80</v>
      </c>
      <c r="C95" s="9" t="s">
        <v>38</v>
      </c>
      <c r="D95" s="38" t="s">
        <v>149</v>
      </c>
      <c r="E95" s="37" t="s">
        <v>1</v>
      </c>
      <c r="F95" s="9" t="s">
        <v>88</v>
      </c>
      <c r="G95" s="5"/>
      <c r="H95" s="5"/>
      <c r="I95" s="15" t="s">
        <v>42</v>
      </c>
    </row>
    <row r="96" spans="1:9" x14ac:dyDescent="0.25">
      <c r="A96" s="3"/>
      <c r="B96" s="20" t="s">
        <v>80</v>
      </c>
      <c r="C96" s="9" t="s">
        <v>43</v>
      </c>
      <c r="D96" s="38" t="s">
        <v>149</v>
      </c>
      <c r="E96" s="37" t="s">
        <v>1</v>
      </c>
      <c r="F96" s="9" t="s">
        <v>89</v>
      </c>
      <c r="G96" s="5"/>
      <c r="H96" s="5"/>
      <c r="I96" s="15" t="s">
        <v>58</v>
      </c>
    </row>
    <row r="97" spans="1:9" x14ac:dyDescent="0.25">
      <c r="A97" s="3"/>
      <c r="B97" s="9" t="s">
        <v>348</v>
      </c>
      <c r="C97" s="9" t="s">
        <v>353</v>
      </c>
      <c r="D97" s="54" t="s">
        <v>356</v>
      </c>
      <c r="E97" s="37" t="s">
        <v>1</v>
      </c>
      <c r="F97" s="9" t="s">
        <v>358</v>
      </c>
      <c r="G97" s="5"/>
      <c r="H97" s="5"/>
      <c r="I97" s="15" t="s">
        <v>355</v>
      </c>
    </row>
    <row r="98" spans="1:9" x14ac:dyDescent="0.25">
      <c r="A98" s="3"/>
      <c r="B98" s="9" t="s">
        <v>171</v>
      </c>
      <c r="C98" s="9" t="s">
        <v>171</v>
      </c>
      <c r="D98" s="54" t="s">
        <v>356</v>
      </c>
      <c r="E98" s="37" t="s">
        <v>1</v>
      </c>
      <c r="F98" s="5" t="s">
        <v>357</v>
      </c>
      <c r="G98" s="6" t="s">
        <v>91</v>
      </c>
      <c r="H98" s="5"/>
      <c r="I98" s="15" t="s">
        <v>18</v>
      </c>
    </row>
    <row r="99" spans="1:9" x14ac:dyDescent="0.25">
      <c r="A99" s="3"/>
      <c r="B99" s="9" t="s">
        <v>172</v>
      </c>
      <c r="C99" s="9" t="s">
        <v>172</v>
      </c>
      <c r="D99" s="38" t="s">
        <v>149</v>
      </c>
      <c r="E99" s="37" t="s">
        <v>1</v>
      </c>
      <c r="F99" s="5" t="s">
        <v>327</v>
      </c>
      <c r="G99" s="6" t="s">
        <v>92</v>
      </c>
      <c r="H99" s="5" t="s">
        <v>326</v>
      </c>
      <c r="I99" s="15" t="s">
        <v>241</v>
      </c>
    </row>
    <row r="100" spans="1:9" x14ac:dyDescent="0.25">
      <c r="A100" s="3"/>
      <c r="B100" s="9" t="s">
        <v>173</v>
      </c>
      <c r="C100" s="9" t="s">
        <v>173</v>
      </c>
      <c r="D100" s="38" t="s">
        <v>149</v>
      </c>
      <c r="E100" s="37" t="s">
        <v>1</v>
      </c>
      <c r="F100" s="5" t="s">
        <v>328</v>
      </c>
      <c r="G100" s="6" t="s">
        <v>93</v>
      </c>
      <c r="H100" s="5"/>
      <c r="I100" t="s">
        <v>242</v>
      </c>
    </row>
    <row r="101" spans="1:9" x14ac:dyDescent="0.25">
      <c r="A101" s="3"/>
      <c r="B101" s="5" t="s">
        <v>68</v>
      </c>
      <c r="C101" s="5" t="s">
        <v>68</v>
      </c>
      <c r="D101" s="38" t="s">
        <v>149</v>
      </c>
      <c r="E101" s="37" t="s">
        <v>7</v>
      </c>
      <c r="F101" s="26" t="s">
        <v>211</v>
      </c>
      <c r="G101" s="5"/>
      <c r="H101" s="5"/>
      <c r="I101" s="15">
        <v>2.34</v>
      </c>
    </row>
    <row r="102" spans="1:9" ht="15.75" thickBot="1" x14ac:dyDescent="0.3">
      <c r="A102" s="4"/>
      <c r="B102" s="23" t="s">
        <v>80</v>
      </c>
      <c r="C102" s="17" t="s">
        <v>64</v>
      </c>
      <c r="D102" s="45" t="s">
        <v>149</v>
      </c>
      <c r="E102" s="40" t="s">
        <v>1</v>
      </c>
      <c r="F102" s="17" t="s">
        <v>210</v>
      </c>
      <c r="G102" s="17"/>
      <c r="H102" s="17"/>
      <c r="I102" s="49" t="s">
        <v>312</v>
      </c>
    </row>
    <row r="103" spans="1:9" x14ac:dyDescent="0.25">
      <c r="A103" s="5"/>
      <c r="B103" s="5"/>
      <c r="C103" s="5"/>
      <c r="D103" s="37"/>
      <c r="E103" s="37"/>
      <c r="F103" s="5"/>
      <c r="G103" s="5"/>
      <c r="H103" s="5"/>
      <c r="I103" s="43"/>
    </row>
    <row r="1048526" spans="5:5" x14ac:dyDescent="0.25">
      <c r="E1048526" s="37"/>
    </row>
  </sheetData>
  <hyperlinks>
    <hyperlink ref="G67" r:id="rId1" xr:uid="{00000000-0004-0000-0000-000000000000}"/>
    <hyperlink ref="G68" r:id="rId2" xr:uid="{00000000-0004-0000-0000-000001000000}"/>
    <hyperlink ref="G72" r:id="rId3" xr:uid="{00000000-0004-0000-0000-000002000000}"/>
    <hyperlink ref="G69" r:id="rId4" xr:uid="{00000000-0004-0000-0000-000003000000}"/>
    <hyperlink ref="G80" r:id="rId5" xr:uid="{00000000-0004-0000-0000-000004000000}"/>
    <hyperlink ref="G98" r:id="rId6" xr:uid="{00000000-0004-0000-0000-000005000000}"/>
    <hyperlink ref="G99" r:id="rId7" xr:uid="{00000000-0004-0000-0000-000006000000}"/>
    <hyperlink ref="G100" r:id="rId8" xr:uid="{00000000-0004-0000-0000-000007000000}"/>
    <hyperlink ref="G89" r:id="rId9" xr:uid="{00000000-0004-0000-0000-000008000000}"/>
    <hyperlink ref="G90" r:id="rId10" xr:uid="{00000000-0004-0000-0000-000009000000}"/>
    <hyperlink ref="G91" r:id="rId11" xr:uid="{00000000-0004-0000-0000-00000A000000}"/>
    <hyperlink ref="G5" r:id="rId12" xr:uid="{00000000-0004-0000-0000-00000B000000}"/>
    <hyperlink ref="G9" r:id="rId13" xr:uid="{00000000-0004-0000-0000-00000C000000}"/>
    <hyperlink ref="G24" r:id="rId14" xr:uid="{00000000-0004-0000-0000-00000D000000}"/>
    <hyperlink ref="G25" r:id="rId15" xr:uid="{00000000-0004-0000-0000-00000E000000}"/>
    <hyperlink ref="G32" r:id="rId16" xr:uid="{00000000-0004-0000-0000-00000F000000}"/>
    <hyperlink ref="G40" r:id="rId17" xr:uid="{00000000-0004-0000-0000-000010000000}"/>
    <hyperlink ref="G34" r:id="rId18" xr:uid="{00000000-0004-0000-0000-000011000000}"/>
    <hyperlink ref="G49" r:id="rId19" xr:uid="{00000000-0004-0000-0000-000012000000}"/>
    <hyperlink ref="G42" r:id="rId20" xr:uid="{00000000-0004-0000-0000-000013000000}"/>
    <hyperlink ref="G85" r:id="rId21" xr:uid="{00000000-0004-0000-0000-000014000000}"/>
    <hyperlink ref="G60" r:id="rId22" xr:uid="{00000000-0004-0000-0000-000015000000}"/>
    <hyperlink ref="G61" r:id="rId23" xr:uid="{00000000-0004-0000-0000-000016000000}"/>
    <hyperlink ref="G83" r:id="rId24" xr:uid="{A2F22148-7C4C-4387-86C8-F78B15D46C3C}"/>
  </hyperlinks>
  <pageMargins left="0.7" right="0.7" top="0.75" bottom="0.75" header="0.3" footer="0.3"/>
  <pageSetup paperSize="9" scale="48" fitToHeight="0"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"/>
  <sheetViews>
    <sheetView workbookViewId="0">
      <selection activeCell="A31" sqref="A31:B31"/>
    </sheetView>
  </sheetViews>
  <sheetFormatPr defaultRowHeight="15" x14ac:dyDescent="0.25"/>
  <cols>
    <col min="1" max="1" width="15.140625" bestFit="1" customWidth="1"/>
    <col min="3" max="3" width="28.85546875" bestFit="1" customWidth="1"/>
    <col min="4" max="4" width="30.5703125" bestFit="1" customWidth="1"/>
    <col min="5" max="5" width="33.28515625" bestFit="1" customWidth="1"/>
    <col min="6" max="6" width="28.28515625" bestFit="1" customWidth="1"/>
    <col min="7" max="7" width="26.140625" bestFit="1" customWidth="1"/>
    <col min="8" max="8" width="30.5703125" bestFit="1" customWidth="1"/>
    <col min="9" max="9" width="31" bestFit="1" customWidth="1"/>
    <col min="10" max="10" width="33.85546875" bestFit="1" customWidth="1"/>
    <col min="11" max="11" width="26.85546875" bestFit="1" customWidth="1"/>
    <col min="12" max="12" width="36.5703125" bestFit="1" customWidth="1"/>
    <col min="13" max="13" width="36.85546875" bestFit="1" customWidth="1"/>
    <col min="14" max="14" width="33.85546875" bestFit="1" customWidth="1"/>
    <col min="15" max="15" width="35.28515625" bestFit="1" customWidth="1"/>
    <col min="16" max="16" width="26.5703125" bestFit="1" customWidth="1"/>
    <col min="17" max="17" width="36.5703125" bestFit="1" customWidth="1"/>
    <col min="18" max="18" width="28" bestFit="1" customWidth="1"/>
    <col min="19" max="19" width="24.42578125" bestFit="1" customWidth="1"/>
    <col min="20" max="20" width="16.42578125" bestFit="1" customWidth="1"/>
    <col min="21" max="21" width="8.5703125" bestFit="1" customWidth="1"/>
    <col min="22" max="22" width="12" bestFit="1" customWidth="1"/>
    <col min="23" max="23" width="12.85546875" bestFit="1" customWidth="1"/>
  </cols>
  <sheetData>
    <row r="1" spans="1:25" ht="21" x14ac:dyDescent="0.35">
      <c r="A1" s="48" t="s">
        <v>236</v>
      </c>
    </row>
    <row r="2" spans="1:25" x14ac:dyDescent="0.25">
      <c r="A2" s="28" t="s">
        <v>13</v>
      </c>
      <c r="B2" s="28" t="s">
        <v>21</v>
      </c>
      <c r="C2" s="28" t="s">
        <v>23</v>
      </c>
      <c r="D2" s="28" t="s">
        <v>214</v>
      </c>
      <c r="E2" s="27" t="s">
        <v>24</v>
      </c>
      <c r="F2" s="27" t="s">
        <v>25</v>
      </c>
      <c r="G2" s="27" t="s">
        <v>215</v>
      </c>
      <c r="H2" s="28" t="s">
        <v>216</v>
      </c>
      <c r="I2" s="27" t="s">
        <v>217</v>
      </c>
      <c r="J2" s="28" t="s">
        <v>26</v>
      </c>
      <c r="K2" s="27" t="s">
        <v>218</v>
      </c>
      <c r="L2" s="27" t="s">
        <v>219</v>
      </c>
      <c r="M2" s="27" t="s">
        <v>220</v>
      </c>
      <c r="N2" s="27" t="s">
        <v>27</v>
      </c>
      <c r="O2" s="27" t="s">
        <v>28</v>
      </c>
      <c r="P2" s="27" t="s">
        <v>221</v>
      </c>
      <c r="Q2" s="27" t="s">
        <v>222</v>
      </c>
      <c r="R2" s="27" t="s">
        <v>223</v>
      </c>
      <c r="S2" s="28" t="s">
        <v>22</v>
      </c>
    </row>
    <row r="3" spans="1:25" s="2" customFormat="1" x14ac:dyDescent="0.25">
      <c r="A3" s="2" t="s">
        <v>13</v>
      </c>
      <c r="B3" s="2" t="s">
        <v>29</v>
      </c>
      <c r="C3" s="2">
        <v>38</v>
      </c>
      <c r="D3" s="2" t="s">
        <v>293</v>
      </c>
      <c r="E3" s="2" t="s">
        <v>237</v>
      </c>
      <c r="F3" s="2" t="s">
        <v>294</v>
      </c>
      <c r="G3" s="2">
        <v>31342</v>
      </c>
      <c r="H3" s="2" t="s">
        <v>295</v>
      </c>
      <c r="I3" s="2">
        <v>8</v>
      </c>
      <c r="J3" s="29" t="s">
        <v>213</v>
      </c>
      <c r="K3" s="2">
        <v>-20.6</v>
      </c>
      <c r="L3" s="2">
        <v>7</v>
      </c>
      <c r="M3" s="2">
        <v>7.03</v>
      </c>
      <c r="N3" s="2" t="s">
        <v>237</v>
      </c>
      <c r="O3" s="2" t="s">
        <v>296</v>
      </c>
      <c r="P3" s="2" t="s">
        <v>297</v>
      </c>
      <c r="Q3" s="2" t="s">
        <v>298</v>
      </c>
      <c r="S3" s="2" t="s">
        <v>30</v>
      </c>
    </row>
    <row r="4" spans="1:25" x14ac:dyDescent="0.25">
      <c r="A4" s="28" t="s">
        <v>14</v>
      </c>
      <c r="B4" s="28" t="s">
        <v>21</v>
      </c>
      <c r="C4" s="28" t="s">
        <v>32</v>
      </c>
      <c r="D4" s="28" t="s">
        <v>224</v>
      </c>
      <c r="E4" s="28" t="s">
        <v>225</v>
      </c>
      <c r="F4" s="28" t="s">
        <v>33</v>
      </c>
      <c r="G4" s="27" t="s">
        <v>34</v>
      </c>
      <c r="H4" s="27" t="s">
        <v>35</v>
      </c>
      <c r="I4" s="28" t="s">
        <v>31</v>
      </c>
    </row>
    <row r="5" spans="1:25" s="2" customFormat="1" x14ac:dyDescent="0.25">
      <c r="A5" s="2" t="s">
        <v>14</v>
      </c>
      <c r="B5" s="2" t="s">
        <v>29</v>
      </c>
      <c r="C5" s="51" t="s">
        <v>320</v>
      </c>
      <c r="D5" s="2" t="s">
        <v>299</v>
      </c>
      <c r="E5" s="2" t="s">
        <v>300</v>
      </c>
      <c r="F5" s="2">
        <v>0.06</v>
      </c>
      <c r="G5" s="52"/>
      <c r="I5" s="2" t="s">
        <v>36</v>
      </c>
    </row>
    <row r="6" spans="1:25" x14ac:dyDescent="0.25">
      <c r="A6" s="28" t="s">
        <v>37</v>
      </c>
      <c r="B6" s="28" t="s">
        <v>21</v>
      </c>
      <c r="C6" s="27" t="s">
        <v>226</v>
      </c>
      <c r="D6" s="27" t="s">
        <v>39</v>
      </c>
      <c r="E6" s="28" t="s">
        <v>227</v>
      </c>
      <c r="F6" s="28" t="s">
        <v>40</v>
      </c>
      <c r="G6" s="27" t="s">
        <v>41</v>
      </c>
      <c r="H6" s="28" t="s">
        <v>38</v>
      </c>
    </row>
    <row r="7" spans="1:25" s="2" customFormat="1" x14ac:dyDescent="0.25">
      <c r="A7" s="2" t="s">
        <v>37</v>
      </c>
      <c r="B7" s="2" t="s">
        <v>29</v>
      </c>
      <c r="C7" s="2" t="s">
        <v>240</v>
      </c>
      <c r="D7" s="2" t="s">
        <v>298</v>
      </c>
      <c r="E7" s="2" t="s">
        <v>239</v>
      </c>
      <c r="F7" s="2" t="s">
        <v>301</v>
      </c>
      <c r="H7" s="2" t="s">
        <v>42</v>
      </c>
    </row>
    <row r="8" spans="1:25" x14ac:dyDescent="0.25">
      <c r="A8" s="28" t="s">
        <v>15</v>
      </c>
      <c r="B8" s="28" t="s">
        <v>21</v>
      </c>
      <c r="C8" s="28" t="s">
        <v>228</v>
      </c>
      <c r="D8" s="28" t="s">
        <v>44</v>
      </c>
      <c r="E8" s="28" t="s">
        <v>229</v>
      </c>
      <c r="F8" s="27" t="s">
        <v>45</v>
      </c>
      <c r="G8" s="27" t="s">
        <v>46</v>
      </c>
      <c r="H8" s="28" t="s">
        <v>47</v>
      </c>
      <c r="I8" s="28" t="s">
        <v>48</v>
      </c>
      <c r="J8" s="28" t="s">
        <v>49</v>
      </c>
      <c r="K8" s="28" t="s">
        <v>50</v>
      </c>
      <c r="L8" s="28" t="s">
        <v>230</v>
      </c>
      <c r="M8" s="27" t="s">
        <v>51</v>
      </c>
      <c r="N8" s="27" t="s">
        <v>52</v>
      </c>
      <c r="O8" s="27" t="s">
        <v>53</v>
      </c>
      <c r="P8" s="27" t="s">
        <v>54</v>
      </c>
      <c r="Q8" s="27" t="s">
        <v>55</v>
      </c>
      <c r="R8" s="28" t="s">
        <v>56</v>
      </c>
      <c r="S8" s="27" t="s">
        <v>57</v>
      </c>
      <c r="T8" s="28" t="s">
        <v>43</v>
      </c>
    </row>
    <row r="9" spans="1:25" x14ac:dyDescent="0.25">
      <c r="A9" t="s">
        <v>15</v>
      </c>
      <c r="B9" t="s">
        <v>29</v>
      </c>
      <c r="C9" s="2" t="s">
        <v>302</v>
      </c>
      <c r="D9" s="2" t="s">
        <v>303</v>
      </c>
      <c r="E9" s="2" t="s">
        <v>304</v>
      </c>
      <c r="F9" s="2" t="s">
        <v>305</v>
      </c>
      <c r="G9" s="2">
        <v>2.4300000000000002</v>
      </c>
      <c r="H9" s="2">
        <v>38</v>
      </c>
      <c r="I9" s="2">
        <v>2000</v>
      </c>
      <c r="J9" s="2">
        <v>1.024</v>
      </c>
      <c r="K9" s="2">
        <v>26.44</v>
      </c>
      <c r="L9" s="2" t="s">
        <v>142</v>
      </c>
      <c r="M9" s="2">
        <v>-0.64</v>
      </c>
      <c r="N9" s="2">
        <v>9.6999999999999993</v>
      </c>
      <c r="O9" s="2" t="s">
        <v>306</v>
      </c>
      <c r="P9" s="2">
        <v>1498</v>
      </c>
      <c r="Q9" s="2" t="s">
        <v>307</v>
      </c>
      <c r="R9" s="2">
        <v>3</v>
      </c>
      <c r="S9" s="2"/>
      <c r="T9" s="2" t="s">
        <v>58</v>
      </c>
    </row>
    <row r="10" spans="1:25" x14ac:dyDescent="0.25">
      <c r="A10" s="28" t="s">
        <v>9</v>
      </c>
      <c r="B10" s="28" t="s">
        <v>21</v>
      </c>
      <c r="C10" s="28" t="s">
        <v>231</v>
      </c>
      <c r="D10" s="28" t="s">
        <v>232</v>
      </c>
      <c r="E10" s="28" t="s">
        <v>233</v>
      </c>
      <c r="F10" s="28" t="s">
        <v>62</v>
      </c>
      <c r="G10" s="28" t="s">
        <v>63</v>
      </c>
      <c r="H10" s="27" t="s">
        <v>234</v>
      </c>
      <c r="I10" s="28" t="s">
        <v>64</v>
      </c>
    </row>
    <row r="11" spans="1:25" x14ac:dyDescent="0.25">
      <c r="A11" t="s">
        <v>9</v>
      </c>
      <c r="B11" t="s">
        <v>29</v>
      </c>
      <c r="C11" s="2" t="s">
        <v>338</v>
      </c>
      <c r="D11" s="2" t="s">
        <v>339</v>
      </c>
      <c r="E11" s="2" t="s">
        <v>340</v>
      </c>
      <c r="F11" s="51" t="s">
        <v>310</v>
      </c>
      <c r="G11" s="51" t="s">
        <v>311</v>
      </c>
      <c r="H11" s="2">
        <v>396</v>
      </c>
      <c r="I11" s="2" t="s">
        <v>341</v>
      </c>
    </row>
    <row r="12" spans="1:25" x14ac:dyDescent="0.25">
      <c r="A12" s="28" t="s">
        <v>10</v>
      </c>
      <c r="B12" s="28" t="s">
        <v>21</v>
      </c>
      <c r="C12" s="28" t="s">
        <v>85</v>
      </c>
      <c r="D12" s="28" t="s">
        <v>164</v>
      </c>
      <c r="E12" s="28" t="s">
        <v>165</v>
      </c>
      <c r="F12" s="28" t="s">
        <v>166</v>
      </c>
      <c r="G12" s="28" t="s">
        <v>167</v>
      </c>
      <c r="H12" s="27" t="s">
        <v>329</v>
      </c>
      <c r="I12" s="28" t="s">
        <v>330</v>
      </c>
      <c r="J12" s="28" t="s">
        <v>65</v>
      </c>
      <c r="K12" s="28" t="s">
        <v>66</v>
      </c>
      <c r="L12" s="28" t="s">
        <v>67</v>
      </c>
      <c r="M12" s="28" t="s">
        <v>168</v>
      </c>
      <c r="N12" s="28" t="s">
        <v>170</v>
      </c>
      <c r="O12" s="28" t="s">
        <v>333</v>
      </c>
      <c r="P12" s="28" t="s">
        <v>22</v>
      </c>
      <c r="Q12" s="28" t="s">
        <v>31</v>
      </c>
      <c r="R12" s="28" t="s">
        <v>38</v>
      </c>
      <c r="S12" s="28" t="s">
        <v>43</v>
      </c>
      <c r="T12" s="27" t="s">
        <v>169</v>
      </c>
      <c r="U12" s="59" t="s">
        <v>171</v>
      </c>
      <c r="V12" s="28" t="s">
        <v>172</v>
      </c>
      <c r="W12" s="28" t="s">
        <v>173</v>
      </c>
      <c r="X12" s="28" t="s">
        <v>68</v>
      </c>
      <c r="Y12" s="28" t="s">
        <v>64</v>
      </c>
    </row>
    <row r="13" spans="1:25" s="2" customFormat="1" x14ac:dyDescent="0.25">
      <c r="A13" s="2" t="s">
        <v>10</v>
      </c>
      <c r="B13" s="2" t="s">
        <v>29</v>
      </c>
      <c r="C13" s="2">
        <v>1</v>
      </c>
      <c r="D13" s="51" t="s">
        <v>321</v>
      </c>
      <c r="E13" s="2">
        <v>58.35</v>
      </c>
      <c r="F13" s="2">
        <v>-2.423</v>
      </c>
      <c r="G13" s="2" t="s">
        <v>84</v>
      </c>
      <c r="H13" s="2">
        <v>112</v>
      </c>
      <c r="I13" s="2" t="s">
        <v>332</v>
      </c>
      <c r="J13" s="2">
        <v>0.1</v>
      </c>
      <c r="K13" s="2">
        <v>9.9</v>
      </c>
      <c r="L13" s="2">
        <v>1</v>
      </c>
      <c r="M13" s="2" t="s">
        <v>316</v>
      </c>
      <c r="N13" s="2" t="s">
        <v>315</v>
      </c>
      <c r="O13" s="2">
        <v>-70</v>
      </c>
      <c r="P13" s="2" t="s">
        <v>30</v>
      </c>
      <c r="Q13" s="2" t="s">
        <v>36</v>
      </c>
      <c r="R13" s="2" t="s">
        <v>42</v>
      </c>
      <c r="S13" s="2" t="s">
        <v>58</v>
      </c>
      <c r="T13" s="2" t="s">
        <v>84</v>
      </c>
      <c r="U13" s="2" t="s">
        <v>322</v>
      </c>
      <c r="V13" s="2" t="s">
        <v>241</v>
      </c>
      <c r="W13" s="2" t="s">
        <v>242</v>
      </c>
      <c r="X13" s="2">
        <v>0</v>
      </c>
      <c r="Y13" s="2" t="s">
        <v>312</v>
      </c>
    </row>
    <row r="14" spans="1:25" s="2" customFormat="1" x14ac:dyDescent="0.25">
      <c r="A14" s="2" t="s">
        <v>10</v>
      </c>
      <c r="B14" s="2" t="s">
        <v>29</v>
      </c>
      <c r="C14" s="2">
        <v>1</v>
      </c>
      <c r="D14" s="51" t="s">
        <v>321</v>
      </c>
      <c r="E14" s="2">
        <v>58.35</v>
      </c>
      <c r="F14" s="2">
        <v>-2.423</v>
      </c>
      <c r="G14" s="2" t="s">
        <v>84</v>
      </c>
      <c r="H14" s="2">
        <v>112</v>
      </c>
      <c r="I14" s="2" t="s">
        <v>332</v>
      </c>
      <c r="J14" s="2">
        <v>0.1</v>
      </c>
      <c r="K14" s="2">
        <v>9.9</v>
      </c>
      <c r="L14" s="2">
        <v>1</v>
      </c>
      <c r="M14" s="2" t="s">
        <v>316</v>
      </c>
      <c r="N14" s="2" t="s">
        <v>315</v>
      </c>
      <c r="O14" s="2">
        <v>-70</v>
      </c>
      <c r="P14" s="2" t="s">
        <v>30</v>
      </c>
      <c r="Q14" s="2" t="s">
        <v>36</v>
      </c>
      <c r="R14" s="2" t="s">
        <v>42</v>
      </c>
      <c r="S14" s="2" t="s">
        <v>58</v>
      </c>
      <c r="T14" s="2" t="s">
        <v>84</v>
      </c>
      <c r="U14" s="2" t="s">
        <v>323</v>
      </c>
      <c r="V14" s="2" t="s">
        <v>241</v>
      </c>
      <c r="W14" s="2" t="s">
        <v>242</v>
      </c>
      <c r="X14" s="2">
        <v>0</v>
      </c>
      <c r="Y14" s="2" t="s">
        <v>312</v>
      </c>
    </row>
    <row r="15" spans="1:25" s="2" customFormat="1" x14ac:dyDescent="0.25">
      <c r="A15" s="2" t="s">
        <v>10</v>
      </c>
      <c r="B15" s="2" t="s">
        <v>29</v>
      </c>
      <c r="C15" s="2">
        <v>1</v>
      </c>
      <c r="D15" s="51" t="s">
        <v>321</v>
      </c>
      <c r="E15" s="2">
        <v>58.35</v>
      </c>
      <c r="F15" s="2">
        <v>-2.423</v>
      </c>
      <c r="G15" s="2" t="s">
        <v>84</v>
      </c>
      <c r="H15" s="2">
        <v>112</v>
      </c>
      <c r="I15" s="2" t="s">
        <v>332</v>
      </c>
      <c r="J15" s="2">
        <v>10</v>
      </c>
      <c r="K15" s="2">
        <v>19.899999999999999</v>
      </c>
      <c r="L15" s="2">
        <v>1</v>
      </c>
      <c r="M15" s="2" t="s">
        <v>316</v>
      </c>
      <c r="N15" s="2" t="s">
        <v>315</v>
      </c>
      <c r="O15" s="2">
        <v>-70</v>
      </c>
      <c r="P15" s="2" t="s">
        <v>30</v>
      </c>
      <c r="Q15" s="2" t="s">
        <v>36</v>
      </c>
      <c r="R15" s="2" t="s">
        <v>42</v>
      </c>
      <c r="S15" s="2" t="s">
        <v>58</v>
      </c>
      <c r="T15" s="2" t="s">
        <v>84</v>
      </c>
      <c r="U15" s="2" t="s">
        <v>322</v>
      </c>
      <c r="V15" s="2" t="s">
        <v>241</v>
      </c>
      <c r="W15" s="2" t="s">
        <v>242</v>
      </c>
      <c r="X15" s="2">
        <v>4.96</v>
      </c>
      <c r="Y15" s="2" t="s">
        <v>312</v>
      </c>
    </row>
    <row r="16" spans="1:25" s="2" customFormat="1" x14ac:dyDescent="0.25">
      <c r="A16" s="2" t="s">
        <v>10</v>
      </c>
      <c r="B16" s="2" t="s">
        <v>29</v>
      </c>
      <c r="C16" s="2">
        <v>1</v>
      </c>
      <c r="D16" s="51" t="s">
        <v>321</v>
      </c>
      <c r="E16" s="2">
        <v>58.35</v>
      </c>
      <c r="F16" s="2">
        <v>-2.423</v>
      </c>
      <c r="G16" s="2" t="s">
        <v>84</v>
      </c>
      <c r="H16" s="2">
        <v>112</v>
      </c>
      <c r="I16" s="2" t="s">
        <v>332</v>
      </c>
      <c r="J16" s="2">
        <v>10</v>
      </c>
      <c r="K16" s="2">
        <v>19.899999999999999</v>
      </c>
      <c r="L16" s="2">
        <v>1</v>
      </c>
      <c r="M16" s="2" t="s">
        <v>316</v>
      </c>
      <c r="N16" s="2" t="s">
        <v>315</v>
      </c>
      <c r="O16" s="2">
        <v>-70</v>
      </c>
      <c r="P16" s="2" t="s">
        <v>30</v>
      </c>
      <c r="Q16" s="2" t="s">
        <v>36</v>
      </c>
      <c r="R16" s="2" t="s">
        <v>42</v>
      </c>
      <c r="S16" s="2" t="s">
        <v>58</v>
      </c>
      <c r="T16" s="2" t="s">
        <v>84</v>
      </c>
      <c r="U16" s="2" t="s">
        <v>323</v>
      </c>
      <c r="V16" s="2" t="s">
        <v>241</v>
      </c>
      <c r="W16" s="2" t="s">
        <v>242</v>
      </c>
      <c r="X16" s="2">
        <v>46.45</v>
      </c>
      <c r="Y16" s="2" t="s">
        <v>312</v>
      </c>
    </row>
    <row r="17" spans="1:25" s="2" customFormat="1" x14ac:dyDescent="0.25">
      <c r="A17" s="2" t="s">
        <v>10</v>
      </c>
      <c r="B17" s="2" t="s">
        <v>29</v>
      </c>
      <c r="C17" s="2">
        <v>1</v>
      </c>
      <c r="D17" s="51" t="s">
        <v>321</v>
      </c>
      <c r="E17" s="2">
        <v>58.35</v>
      </c>
      <c r="F17" s="2">
        <v>-2.423</v>
      </c>
      <c r="G17" s="2" t="s">
        <v>84</v>
      </c>
      <c r="H17" s="2">
        <v>112</v>
      </c>
      <c r="I17" s="2" t="s">
        <v>332</v>
      </c>
      <c r="J17" s="2">
        <v>20</v>
      </c>
      <c r="K17" s="2">
        <v>30</v>
      </c>
      <c r="L17" s="2">
        <v>1</v>
      </c>
      <c r="M17" s="2" t="s">
        <v>316</v>
      </c>
      <c r="N17" s="2" t="s">
        <v>315</v>
      </c>
      <c r="O17" s="2">
        <v>-70</v>
      </c>
      <c r="P17" s="2" t="s">
        <v>30</v>
      </c>
      <c r="Q17" s="2" t="s">
        <v>36</v>
      </c>
      <c r="R17" s="2" t="s">
        <v>42</v>
      </c>
      <c r="S17" s="2" t="s">
        <v>58</v>
      </c>
      <c r="T17" s="2" t="s">
        <v>84</v>
      </c>
      <c r="U17" s="2" t="s">
        <v>322</v>
      </c>
      <c r="V17" s="2" t="s">
        <v>241</v>
      </c>
      <c r="W17" s="2" t="s">
        <v>242</v>
      </c>
      <c r="X17" s="2">
        <v>0</v>
      </c>
      <c r="Y17" s="2" t="s">
        <v>312</v>
      </c>
    </row>
    <row r="18" spans="1:25" s="2" customFormat="1" x14ac:dyDescent="0.25">
      <c r="A18" s="2" t="s">
        <v>10</v>
      </c>
      <c r="B18" s="2" t="s">
        <v>29</v>
      </c>
      <c r="C18" s="2">
        <v>1</v>
      </c>
      <c r="D18" s="51" t="s">
        <v>321</v>
      </c>
      <c r="E18" s="2">
        <v>58.35</v>
      </c>
      <c r="F18" s="2">
        <v>-2.423</v>
      </c>
      <c r="G18" s="2" t="s">
        <v>84</v>
      </c>
      <c r="H18" s="2">
        <v>112</v>
      </c>
      <c r="I18" s="2" t="s">
        <v>332</v>
      </c>
      <c r="J18" s="2">
        <v>20</v>
      </c>
      <c r="K18" s="2">
        <v>30</v>
      </c>
      <c r="L18" s="2">
        <v>1</v>
      </c>
      <c r="M18" s="2" t="s">
        <v>316</v>
      </c>
      <c r="N18" s="2" t="s">
        <v>315</v>
      </c>
      <c r="O18" s="2">
        <v>-70</v>
      </c>
      <c r="P18" s="2" t="s">
        <v>30</v>
      </c>
      <c r="Q18" s="2" t="s">
        <v>36</v>
      </c>
      <c r="R18" s="2" t="s">
        <v>42</v>
      </c>
      <c r="S18" s="2" t="s">
        <v>58</v>
      </c>
      <c r="T18" s="2" t="s">
        <v>84</v>
      </c>
      <c r="U18" s="2" t="s">
        <v>323</v>
      </c>
      <c r="V18" s="2" t="s">
        <v>241</v>
      </c>
      <c r="W18" s="2" t="s">
        <v>242</v>
      </c>
      <c r="X18" s="2">
        <v>0</v>
      </c>
      <c r="Y18" s="2" t="s">
        <v>312</v>
      </c>
    </row>
    <row r="19" spans="1:25" s="2" customFormat="1" x14ac:dyDescent="0.25">
      <c r="A19" s="2" t="s">
        <v>10</v>
      </c>
      <c r="B19" s="2" t="s">
        <v>29</v>
      </c>
      <c r="C19" s="2">
        <v>2</v>
      </c>
      <c r="D19" s="51" t="s">
        <v>324</v>
      </c>
      <c r="E19" s="2">
        <v>58.35</v>
      </c>
      <c r="F19" s="2">
        <v>-2.3919999999999999</v>
      </c>
      <c r="G19" s="2" t="s">
        <v>84</v>
      </c>
      <c r="H19" s="2">
        <v>115</v>
      </c>
      <c r="I19" s="2" t="s">
        <v>332</v>
      </c>
      <c r="J19" s="2">
        <v>0.1</v>
      </c>
      <c r="K19" s="2">
        <v>9.9</v>
      </c>
      <c r="L19" s="2">
        <v>1</v>
      </c>
      <c r="M19" s="2" t="s">
        <v>316</v>
      </c>
      <c r="N19" s="2" t="s">
        <v>315</v>
      </c>
      <c r="O19" s="2">
        <v>-70</v>
      </c>
      <c r="P19" s="2" t="s">
        <v>30</v>
      </c>
      <c r="Q19" s="2" t="s">
        <v>36</v>
      </c>
      <c r="R19" s="2" t="s">
        <v>42</v>
      </c>
      <c r="S19" s="2" t="s">
        <v>58</v>
      </c>
      <c r="T19" s="2" t="s">
        <v>84</v>
      </c>
      <c r="U19" s="2" t="s">
        <v>322</v>
      </c>
      <c r="V19" s="2" t="s">
        <v>241</v>
      </c>
      <c r="W19" s="2" t="s">
        <v>242</v>
      </c>
      <c r="X19" s="2">
        <v>0</v>
      </c>
      <c r="Y19" s="2" t="s">
        <v>312</v>
      </c>
    </row>
    <row r="20" spans="1:25" s="2" customFormat="1" x14ac:dyDescent="0.25">
      <c r="A20" s="2" t="s">
        <v>10</v>
      </c>
      <c r="B20" s="2" t="s">
        <v>29</v>
      </c>
      <c r="C20" s="2">
        <v>2</v>
      </c>
      <c r="D20" s="51" t="s">
        <v>324</v>
      </c>
      <c r="E20" s="2">
        <v>58.35</v>
      </c>
      <c r="F20" s="2">
        <v>-2.3919999999999999</v>
      </c>
      <c r="G20" s="2" t="s">
        <v>84</v>
      </c>
      <c r="H20" s="2">
        <v>115</v>
      </c>
      <c r="I20" s="2" t="s">
        <v>332</v>
      </c>
      <c r="J20" s="2">
        <v>0.1</v>
      </c>
      <c r="K20" s="2">
        <v>9.9</v>
      </c>
      <c r="L20" s="2">
        <v>1</v>
      </c>
      <c r="M20" s="2" t="s">
        <v>316</v>
      </c>
      <c r="N20" s="2" t="s">
        <v>315</v>
      </c>
      <c r="O20" s="2">
        <v>-70</v>
      </c>
      <c r="P20" s="2" t="s">
        <v>30</v>
      </c>
      <c r="Q20" s="2" t="s">
        <v>36</v>
      </c>
      <c r="R20" s="2" t="s">
        <v>42</v>
      </c>
      <c r="S20" s="2" t="s">
        <v>58</v>
      </c>
      <c r="T20" s="2" t="s">
        <v>84</v>
      </c>
      <c r="U20" s="2" t="s">
        <v>323</v>
      </c>
      <c r="V20" s="2" t="s">
        <v>241</v>
      </c>
      <c r="W20" s="2" t="s">
        <v>242</v>
      </c>
      <c r="X20" s="2">
        <v>0</v>
      </c>
      <c r="Y20" s="2" t="s">
        <v>312</v>
      </c>
    </row>
    <row r="21" spans="1:25" s="2" customFormat="1" x14ac:dyDescent="0.25">
      <c r="A21" s="2" t="s">
        <v>10</v>
      </c>
      <c r="B21" s="2" t="s">
        <v>29</v>
      </c>
      <c r="C21" s="2">
        <v>2</v>
      </c>
      <c r="D21" s="51" t="s">
        <v>324</v>
      </c>
      <c r="E21" s="2">
        <v>58.35</v>
      </c>
      <c r="F21" s="2">
        <v>-2.3919999999999999</v>
      </c>
      <c r="G21" s="2" t="s">
        <v>84</v>
      </c>
      <c r="H21" s="2">
        <v>115</v>
      </c>
      <c r="I21" s="2" t="s">
        <v>332</v>
      </c>
      <c r="J21" s="2">
        <v>10</v>
      </c>
      <c r="K21" s="2">
        <v>19.899999999999999</v>
      </c>
      <c r="L21" s="2">
        <v>1</v>
      </c>
      <c r="M21" s="2" t="s">
        <v>316</v>
      </c>
      <c r="N21" s="2" t="s">
        <v>315</v>
      </c>
      <c r="O21" s="2">
        <v>-70</v>
      </c>
      <c r="P21" s="2" t="s">
        <v>30</v>
      </c>
      <c r="Q21" s="2" t="s">
        <v>36</v>
      </c>
      <c r="R21" s="2" t="s">
        <v>42</v>
      </c>
      <c r="S21" s="2" t="s">
        <v>58</v>
      </c>
      <c r="T21" s="2" t="s">
        <v>84</v>
      </c>
      <c r="U21" s="2" t="s">
        <v>322</v>
      </c>
      <c r="V21" s="2" t="s">
        <v>241</v>
      </c>
      <c r="W21" s="2" t="s">
        <v>242</v>
      </c>
      <c r="X21" s="2">
        <v>15.34</v>
      </c>
      <c r="Y21" s="2" t="s">
        <v>312</v>
      </c>
    </row>
    <row r="22" spans="1:25" s="2" customFormat="1" x14ac:dyDescent="0.25">
      <c r="A22" s="2" t="s">
        <v>10</v>
      </c>
      <c r="B22" s="2" t="s">
        <v>29</v>
      </c>
      <c r="C22" s="2">
        <v>2</v>
      </c>
      <c r="D22" s="51" t="s">
        <v>324</v>
      </c>
      <c r="E22" s="2">
        <v>58.35</v>
      </c>
      <c r="F22" s="2">
        <v>-2.3919999999999999</v>
      </c>
      <c r="G22" s="2" t="s">
        <v>84</v>
      </c>
      <c r="H22" s="2">
        <v>115</v>
      </c>
      <c r="I22" s="2" t="s">
        <v>332</v>
      </c>
      <c r="J22" s="2">
        <v>10</v>
      </c>
      <c r="K22" s="2">
        <v>19.899999999999999</v>
      </c>
      <c r="L22" s="2">
        <v>1</v>
      </c>
      <c r="M22" s="2" t="s">
        <v>316</v>
      </c>
      <c r="N22" s="2" t="s">
        <v>315</v>
      </c>
      <c r="O22" s="2">
        <v>-70</v>
      </c>
      <c r="P22" s="2" t="s">
        <v>30</v>
      </c>
      <c r="Q22" s="2" t="s">
        <v>36</v>
      </c>
      <c r="R22" s="2" t="s">
        <v>42</v>
      </c>
      <c r="S22" s="2" t="s">
        <v>58</v>
      </c>
      <c r="T22" s="2" t="s">
        <v>84</v>
      </c>
      <c r="U22" s="2" t="s">
        <v>323</v>
      </c>
      <c r="V22" s="2" t="s">
        <v>241</v>
      </c>
      <c r="W22" s="2" t="s">
        <v>242</v>
      </c>
      <c r="X22" s="2">
        <v>10.119999999999999</v>
      </c>
      <c r="Y22" s="2" t="s">
        <v>312</v>
      </c>
    </row>
    <row r="23" spans="1:25" s="2" customFormat="1" x14ac:dyDescent="0.25">
      <c r="A23" s="2" t="s">
        <v>10</v>
      </c>
      <c r="B23" s="2" t="s">
        <v>29</v>
      </c>
      <c r="C23" s="2">
        <v>2</v>
      </c>
      <c r="D23" s="51" t="s">
        <v>324</v>
      </c>
      <c r="E23" s="2">
        <v>58.35</v>
      </c>
      <c r="F23" s="2">
        <v>-2.3919999999999999</v>
      </c>
      <c r="G23" s="2" t="s">
        <v>84</v>
      </c>
      <c r="H23" s="2">
        <v>115</v>
      </c>
      <c r="I23" s="2" t="s">
        <v>332</v>
      </c>
      <c r="J23" s="2">
        <v>20</v>
      </c>
      <c r="K23" s="2">
        <v>30</v>
      </c>
      <c r="L23" s="2">
        <v>1</v>
      </c>
      <c r="M23" s="2" t="s">
        <v>316</v>
      </c>
      <c r="N23" s="2" t="s">
        <v>315</v>
      </c>
      <c r="O23" s="2">
        <v>-70</v>
      </c>
      <c r="P23" s="2" t="s">
        <v>30</v>
      </c>
      <c r="Q23" s="2" t="s">
        <v>36</v>
      </c>
      <c r="R23" s="2" t="s">
        <v>42</v>
      </c>
      <c r="S23" s="2" t="s">
        <v>58</v>
      </c>
      <c r="T23" s="2" t="s">
        <v>84</v>
      </c>
      <c r="U23" s="2" t="s">
        <v>322</v>
      </c>
      <c r="V23" s="2" t="s">
        <v>241</v>
      </c>
      <c r="W23" s="2" t="s">
        <v>242</v>
      </c>
      <c r="X23" s="2">
        <v>0</v>
      </c>
      <c r="Y23" s="2" t="s">
        <v>312</v>
      </c>
    </row>
    <row r="24" spans="1:25" s="2" customFormat="1" x14ac:dyDescent="0.25">
      <c r="A24" s="2" t="s">
        <v>10</v>
      </c>
      <c r="B24" s="2" t="s">
        <v>29</v>
      </c>
      <c r="C24" s="2">
        <v>2</v>
      </c>
      <c r="D24" s="51" t="s">
        <v>324</v>
      </c>
      <c r="E24" s="2">
        <v>58.35</v>
      </c>
      <c r="F24" s="2">
        <v>-2.3919999999999999</v>
      </c>
      <c r="G24" s="2" t="s">
        <v>84</v>
      </c>
      <c r="H24" s="2">
        <v>115</v>
      </c>
      <c r="I24" s="2" t="s">
        <v>332</v>
      </c>
      <c r="J24" s="2">
        <v>20</v>
      </c>
      <c r="K24" s="2">
        <v>30</v>
      </c>
      <c r="L24" s="2">
        <v>1</v>
      </c>
      <c r="M24" s="2" t="s">
        <v>316</v>
      </c>
      <c r="N24" s="2" t="s">
        <v>315</v>
      </c>
      <c r="O24" s="2">
        <v>-70</v>
      </c>
      <c r="P24" s="2" t="s">
        <v>30</v>
      </c>
      <c r="Q24" s="2" t="s">
        <v>36</v>
      </c>
      <c r="R24" s="2" t="s">
        <v>42</v>
      </c>
      <c r="S24" s="2" t="s">
        <v>58</v>
      </c>
      <c r="T24" s="2" t="s">
        <v>84</v>
      </c>
      <c r="U24" s="2" t="s">
        <v>323</v>
      </c>
      <c r="V24" s="2" t="s">
        <v>241</v>
      </c>
      <c r="W24" s="2" t="s">
        <v>242</v>
      </c>
      <c r="X24" s="2">
        <v>0</v>
      </c>
      <c r="Y24" s="2" t="s">
        <v>312</v>
      </c>
    </row>
    <row r="26" spans="1:25" x14ac:dyDescent="0.25">
      <c r="A26" s="1" t="s">
        <v>235</v>
      </c>
      <c r="B26" s="1" t="s">
        <v>69</v>
      </c>
    </row>
    <row r="27" spans="1:25" x14ac:dyDescent="0.25">
      <c r="B27" s="1" t="s">
        <v>144</v>
      </c>
    </row>
    <row r="28" spans="1:25" x14ac:dyDescent="0.25">
      <c r="B28" s="1" t="s">
        <v>145</v>
      </c>
    </row>
    <row r="30" spans="1:25" x14ac:dyDescent="0.25">
      <c r="A30" s="28"/>
      <c r="B30" s="1" t="s">
        <v>153</v>
      </c>
    </row>
    <row r="31" spans="1:25" x14ac:dyDescent="0.25">
      <c r="A31" s="59"/>
      <c r="B31" s="1" t="s">
        <v>369</v>
      </c>
    </row>
    <row r="32" spans="1:25" x14ac:dyDescent="0.25">
      <c r="A32" s="27"/>
      <c r="B32" s="1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7"/>
  <sheetViews>
    <sheetView workbookViewId="0">
      <selection activeCell="A10" sqref="A10"/>
    </sheetView>
  </sheetViews>
  <sheetFormatPr defaultRowHeight="15" x14ac:dyDescent="0.25"/>
  <cols>
    <col min="1" max="1" width="15.140625" bestFit="1" customWidth="1"/>
    <col min="3" max="3" width="28.85546875" bestFit="1" customWidth="1"/>
    <col min="4" max="4" width="30.5703125" bestFit="1" customWidth="1"/>
    <col min="5" max="5" width="33.28515625" bestFit="1" customWidth="1"/>
    <col min="6" max="6" width="28.28515625" bestFit="1" customWidth="1"/>
    <col min="7" max="7" width="26.140625" bestFit="1" customWidth="1"/>
    <col min="8" max="8" width="30.5703125" bestFit="1" customWidth="1"/>
    <col min="9" max="9" width="31" bestFit="1" customWidth="1"/>
    <col min="10" max="10" width="33.85546875" bestFit="1" customWidth="1"/>
    <col min="11" max="11" width="26.85546875" bestFit="1" customWidth="1"/>
    <col min="12" max="12" width="36.5703125" bestFit="1" customWidth="1"/>
    <col min="13" max="13" width="36.85546875" bestFit="1" customWidth="1"/>
    <col min="14" max="14" width="33.85546875" bestFit="1" customWidth="1"/>
    <col min="15" max="15" width="35.28515625" bestFit="1" customWidth="1"/>
    <col min="16" max="16" width="26.5703125" bestFit="1" customWidth="1"/>
    <col min="17" max="17" width="36.5703125" bestFit="1" customWidth="1"/>
    <col min="18" max="18" width="28" bestFit="1" customWidth="1"/>
    <col min="19" max="19" width="24.42578125" bestFit="1" customWidth="1"/>
    <col min="20" max="20" width="16.42578125" bestFit="1" customWidth="1"/>
    <col min="21" max="21" width="8.5703125" bestFit="1" customWidth="1"/>
    <col min="22" max="22" width="12" bestFit="1" customWidth="1"/>
    <col min="23" max="23" width="12.85546875" bestFit="1" customWidth="1"/>
  </cols>
  <sheetData>
    <row r="1" spans="1:20" ht="21" x14ac:dyDescent="0.35">
      <c r="A1" s="48" t="s">
        <v>236</v>
      </c>
    </row>
    <row r="2" spans="1:20" x14ac:dyDescent="0.25">
      <c r="A2" s="28" t="s">
        <v>13</v>
      </c>
      <c r="B2" s="28" t="s">
        <v>21</v>
      </c>
      <c r="C2" s="28" t="s">
        <v>23</v>
      </c>
      <c r="D2" s="28" t="s">
        <v>214</v>
      </c>
      <c r="E2" s="27" t="s">
        <v>24</v>
      </c>
      <c r="F2" s="27" t="s">
        <v>25</v>
      </c>
      <c r="G2" s="27" t="s">
        <v>215</v>
      </c>
      <c r="H2" s="28" t="s">
        <v>216</v>
      </c>
      <c r="I2" s="27" t="s">
        <v>217</v>
      </c>
      <c r="J2" s="28" t="s">
        <v>26</v>
      </c>
      <c r="K2" s="27" t="s">
        <v>218</v>
      </c>
      <c r="L2" s="27" t="s">
        <v>219</v>
      </c>
      <c r="M2" s="27" t="s">
        <v>220</v>
      </c>
      <c r="N2" s="27" t="s">
        <v>27</v>
      </c>
      <c r="O2" s="27" t="s">
        <v>28</v>
      </c>
      <c r="P2" s="27" t="s">
        <v>221</v>
      </c>
      <c r="Q2" s="27" t="s">
        <v>222</v>
      </c>
      <c r="R2" s="27" t="s">
        <v>223</v>
      </c>
      <c r="S2" s="28" t="s">
        <v>22</v>
      </c>
    </row>
    <row r="3" spans="1:20" s="2" customFormat="1" x14ac:dyDescent="0.25">
      <c r="A3" s="2" t="s">
        <v>13</v>
      </c>
      <c r="B3" s="2" t="s">
        <v>29</v>
      </c>
      <c r="C3" s="2">
        <v>38</v>
      </c>
      <c r="D3" s="2" t="s">
        <v>293</v>
      </c>
      <c r="E3" s="2" t="s">
        <v>237</v>
      </c>
      <c r="F3" s="2" t="s">
        <v>294</v>
      </c>
      <c r="G3" s="2">
        <v>31342</v>
      </c>
      <c r="H3" s="2" t="s">
        <v>295</v>
      </c>
      <c r="I3" s="2">
        <v>8</v>
      </c>
      <c r="J3" s="29" t="s">
        <v>213</v>
      </c>
      <c r="K3" s="2">
        <v>-20.6</v>
      </c>
      <c r="L3" s="2">
        <v>7</v>
      </c>
      <c r="M3" s="2">
        <v>7.03</v>
      </c>
      <c r="N3" s="2" t="s">
        <v>237</v>
      </c>
      <c r="O3" s="2" t="s">
        <v>296</v>
      </c>
      <c r="P3" s="2" t="s">
        <v>297</v>
      </c>
      <c r="Q3" s="2" t="s">
        <v>298</v>
      </c>
      <c r="S3" s="2" t="s">
        <v>30</v>
      </c>
    </row>
    <row r="4" spans="1:20" x14ac:dyDescent="0.25">
      <c r="A4" s="28" t="s">
        <v>14</v>
      </c>
      <c r="B4" s="28" t="s">
        <v>21</v>
      </c>
      <c r="C4" s="28" t="s">
        <v>32</v>
      </c>
      <c r="D4" s="28" t="s">
        <v>224</v>
      </c>
      <c r="E4" s="28" t="s">
        <v>225</v>
      </c>
      <c r="F4" s="28" t="s">
        <v>33</v>
      </c>
      <c r="G4" s="27" t="s">
        <v>34</v>
      </c>
      <c r="H4" s="27" t="s">
        <v>35</v>
      </c>
      <c r="I4" s="28" t="s">
        <v>31</v>
      </c>
    </row>
    <row r="5" spans="1:20" s="2" customFormat="1" x14ac:dyDescent="0.25">
      <c r="A5" s="2" t="s">
        <v>14</v>
      </c>
      <c r="B5" s="2" t="s">
        <v>29</v>
      </c>
      <c r="C5" s="51" t="s">
        <v>320</v>
      </c>
      <c r="D5" s="2" t="s">
        <v>299</v>
      </c>
      <c r="E5" s="2" t="s">
        <v>300</v>
      </c>
      <c r="F5" s="2">
        <v>0.06</v>
      </c>
      <c r="G5" s="52"/>
      <c r="I5" s="2" t="s">
        <v>36</v>
      </c>
    </row>
    <row r="6" spans="1:20" x14ac:dyDescent="0.25">
      <c r="A6" s="28" t="s">
        <v>37</v>
      </c>
      <c r="B6" s="28" t="s">
        <v>21</v>
      </c>
      <c r="C6" s="27" t="s">
        <v>226</v>
      </c>
      <c r="D6" s="27" t="s">
        <v>39</v>
      </c>
      <c r="E6" s="28" t="s">
        <v>227</v>
      </c>
      <c r="F6" s="28" t="s">
        <v>40</v>
      </c>
      <c r="G6" s="27" t="s">
        <v>41</v>
      </c>
      <c r="H6" s="28" t="s">
        <v>38</v>
      </c>
    </row>
    <row r="7" spans="1:20" s="2" customFormat="1" x14ac:dyDescent="0.25">
      <c r="A7" s="2" t="s">
        <v>37</v>
      </c>
      <c r="B7" s="2" t="s">
        <v>29</v>
      </c>
      <c r="C7" s="2" t="s">
        <v>240</v>
      </c>
      <c r="D7" s="2" t="s">
        <v>298</v>
      </c>
      <c r="E7" s="2" t="s">
        <v>239</v>
      </c>
      <c r="F7" s="2" t="s">
        <v>301</v>
      </c>
      <c r="H7" s="2" t="s">
        <v>42</v>
      </c>
    </row>
    <row r="8" spans="1:20" x14ac:dyDescent="0.25">
      <c r="A8" s="28" t="s">
        <v>15</v>
      </c>
      <c r="B8" s="28" t="s">
        <v>21</v>
      </c>
      <c r="C8" s="28" t="s">
        <v>228</v>
      </c>
      <c r="D8" s="28" t="s">
        <v>44</v>
      </c>
      <c r="E8" s="28" t="s">
        <v>229</v>
      </c>
      <c r="F8" s="27" t="s">
        <v>45</v>
      </c>
      <c r="G8" s="27" t="s">
        <v>46</v>
      </c>
      <c r="H8" s="28" t="s">
        <v>47</v>
      </c>
      <c r="I8" s="28" t="s">
        <v>48</v>
      </c>
      <c r="J8" s="28" t="s">
        <v>49</v>
      </c>
      <c r="K8" s="28" t="s">
        <v>50</v>
      </c>
      <c r="L8" s="28" t="s">
        <v>230</v>
      </c>
      <c r="M8" s="27" t="s">
        <v>51</v>
      </c>
      <c r="N8" s="27" t="s">
        <v>52</v>
      </c>
      <c r="O8" s="27" t="s">
        <v>53</v>
      </c>
      <c r="P8" s="27" t="s">
        <v>54</v>
      </c>
      <c r="Q8" s="27" t="s">
        <v>55</v>
      </c>
      <c r="R8" s="28" t="s">
        <v>56</v>
      </c>
      <c r="S8" s="27" t="s">
        <v>57</v>
      </c>
      <c r="T8" s="28" t="s">
        <v>43</v>
      </c>
    </row>
    <row r="9" spans="1:20" x14ac:dyDescent="0.25">
      <c r="A9" t="s">
        <v>15</v>
      </c>
      <c r="B9" t="s">
        <v>29</v>
      </c>
      <c r="C9" s="2" t="s">
        <v>302</v>
      </c>
      <c r="D9" s="2" t="s">
        <v>303</v>
      </c>
      <c r="E9" s="2" t="s">
        <v>304</v>
      </c>
      <c r="F9" s="2" t="s">
        <v>305</v>
      </c>
      <c r="G9" s="2">
        <v>2.4300000000000002</v>
      </c>
      <c r="H9" s="2">
        <v>38</v>
      </c>
      <c r="I9" s="2">
        <v>2000</v>
      </c>
      <c r="J9" s="2">
        <v>1.024</v>
      </c>
      <c r="K9" s="2">
        <v>26.44</v>
      </c>
      <c r="L9" s="2" t="s">
        <v>142</v>
      </c>
      <c r="M9" s="2">
        <v>-0.64</v>
      </c>
      <c r="N9" s="2">
        <v>9.6999999999999993</v>
      </c>
      <c r="O9" s="2" t="s">
        <v>306</v>
      </c>
      <c r="P9" s="2">
        <v>1498</v>
      </c>
      <c r="Q9" s="2" t="s">
        <v>307</v>
      </c>
      <c r="R9" s="2">
        <v>3</v>
      </c>
      <c r="S9" s="2"/>
      <c r="T9" s="2" t="s">
        <v>58</v>
      </c>
    </row>
    <row r="10" spans="1:20" x14ac:dyDescent="0.25">
      <c r="A10" s="28" t="s">
        <v>348</v>
      </c>
      <c r="B10" s="28" t="s">
        <v>21</v>
      </c>
      <c r="C10" s="27" t="s">
        <v>349</v>
      </c>
      <c r="D10" s="28" t="s">
        <v>350</v>
      </c>
      <c r="E10" s="28" t="s">
        <v>351</v>
      </c>
      <c r="F10" s="27" t="s">
        <v>352</v>
      </c>
      <c r="G10" s="28" t="s">
        <v>353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t="s">
        <v>348</v>
      </c>
      <c r="B11" t="s">
        <v>29</v>
      </c>
      <c r="C11" t="s">
        <v>354</v>
      </c>
      <c r="D11">
        <v>126417</v>
      </c>
      <c r="E11">
        <v>1</v>
      </c>
      <c r="G11" t="s">
        <v>355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t="s">
        <v>348</v>
      </c>
      <c r="B12" t="s">
        <v>29</v>
      </c>
      <c r="C12" t="s">
        <v>354</v>
      </c>
      <c r="D12">
        <v>126436</v>
      </c>
      <c r="E12">
        <v>1</v>
      </c>
      <c r="G12" t="s">
        <v>355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t="s">
        <v>348</v>
      </c>
      <c r="B13" t="s">
        <v>29</v>
      </c>
      <c r="C13" t="s">
        <v>365</v>
      </c>
      <c r="D13">
        <v>126417</v>
      </c>
      <c r="E13">
        <v>1</v>
      </c>
      <c r="G13" t="s">
        <v>366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t="s">
        <v>348</v>
      </c>
      <c r="B14" t="s">
        <v>29</v>
      </c>
      <c r="C14" t="s">
        <v>365</v>
      </c>
      <c r="D14">
        <v>126436</v>
      </c>
      <c r="E14">
        <v>1</v>
      </c>
      <c r="G14" t="s">
        <v>366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28" t="s">
        <v>9</v>
      </c>
      <c r="B15" s="28" t="s">
        <v>21</v>
      </c>
      <c r="C15" s="28" t="s">
        <v>231</v>
      </c>
      <c r="D15" s="28" t="s">
        <v>232</v>
      </c>
      <c r="E15" s="28" t="s">
        <v>233</v>
      </c>
      <c r="F15" s="28" t="s">
        <v>62</v>
      </c>
      <c r="G15" s="28" t="s">
        <v>63</v>
      </c>
      <c r="H15" s="27" t="s">
        <v>234</v>
      </c>
      <c r="I15" s="28" t="s">
        <v>64</v>
      </c>
    </row>
    <row r="16" spans="1:20" x14ac:dyDescent="0.25">
      <c r="A16" t="s">
        <v>9</v>
      </c>
      <c r="B16" t="s">
        <v>29</v>
      </c>
      <c r="C16" s="2" t="s">
        <v>338</v>
      </c>
      <c r="D16" s="2" t="s">
        <v>339</v>
      </c>
      <c r="E16" s="2" t="s">
        <v>340</v>
      </c>
      <c r="F16" s="51" t="s">
        <v>310</v>
      </c>
      <c r="G16" s="51" t="s">
        <v>311</v>
      </c>
      <c r="H16" s="2">
        <v>396</v>
      </c>
      <c r="I16" s="2" t="s">
        <v>341</v>
      </c>
    </row>
    <row r="17" spans="1:25" x14ac:dyDescent="0.25">
      <c r="A17" s="28" t="s">
        <v>10</v>
      </c>
      <c r="B17" s="28" t="s">
        <v>21</v>
      </c>
      <c r="C17" s="28" t="s">
        <v>85</v>
      </c>
      <c r="D17" s="28" t="s">
        <v>164</v>
      </c>
      <c r="E17" s="28" t="s">
        <v>165</v>
      </c>
      <c r="F17" s="28" t="s">
        <v>166</v>
      </c>
      <c r="G17" s="28" t="s">
        <v>167</v>
      </c>
      <c r="H17" s="27" t="s">
        <v>329</v>
      </c>
      <c r="I17" s="28" t="s">
        <v>330</v>
      </c>
      <c r="J17" s="28" t="s">
        <v>65</v>
      </c>
      <c r="K17" s="28" t="s">
        <v>66</v>
      </c>
      <c r="L17" s="28" t="s">
        <v>67</v>
      </c>
      <c r="M17" s="28" t="s">
        <v>168</v>
      </c>
      <c r="N17" s="28" t="s">
        <v>170</v>
      </c>
      <c r="O17" s="28" t="s">
        <v>333</v>
      </c>
      <c r="P17" s="28" t="s">
        <v>22</v>
      </c>
      <c r="Q17" s="28" t="s">
        <v>31</v>
      </c>
      <c r="R17" s="28" t="s">
        <v>38</v>
      </c>
      <c r="S17" s="28" t="s">
        <v>43</v>
      </c>
      <c r="T17" s="27" t="s">
        <v>169</v>
      </c>
      <c r="U17" s="59" t="s">
        <v>353</v>
      </c>
      <c r="V17" s="28" t="s">
        <v>172</v>
      </c>
      <c r="W17" s="28" t="s">
        <v>173</v>
      </c>
      <c r="X17" s="28" t="s">
        <v>68</v>
      </c>
      <c r="Y17" s="28" t="s">
        <v>64</v>
      </c>
    </row>
    <row r="18" spans="1:25" s="2" customFormat="1" x14ac:dyDescent="0.25">
      <c r="A18" s="2" t="s">
        <v>10</v>
      </c>
      <c r="B18" s="2" t="s">
        <v>29</v>
      </c>
      <c r="C18" s="2">
        <v>1</v>
      </c>
      <c r="D18" s="51" t="s">
        <v>321</v>
      </c>
      <c r="E18" s="2">
        <v>58.35</v>
      </c>
      <c r="F18" s="2">
        <v>-2.423</v>
      </c>
      <c r="G18" s="2" t="s">
        <v>84</v>
      </c>
      <c r="H18" s="2">
        <v>112</v>
      </c>
      <c r="I18" s="2" t="s">
        <v>332</v>
      </c>
      <c r="J18" s="2">
        <v>0.1</v>
      </c>
      <c r="K18" s="2">
        <v>9.9</v>
      </c>
      <c r="L18" s="2">
        <v>1</v>
      </c>
      <c r="M18" s="2" t="s">
        <v>316</v>
      </c>
      <c r="N18" s="2" t="s">
        <v>315</v>
      </c>
      <c r="O18" s="2">
        <v>-70</v>
      </c>
      <c r="P18" s="2" t="s">
        <v>30</v>
      </c>
      <c r="Q18" s="2" t="s">
        <v>36</v>
      </c>
      <c r="R18" s="2" t="s">
        <v>42</v>
      </c>
      <c r="S18" s="2" t="s">
        <v>58</v>
      </c>
      <c r="T18" s="2" t="s">
        <v>84</v>
      </c>
      <c r="U18" t="s">
        <v>355</v>
      </c>
      <c r="V18" s="2" t="s">
        <v>241</v>
      </c>
      <c r="W18" s="2" t="s">
        <v>242</v>
      </c>
      <c r="X18" s="2">
        <v>0</v>
      </c>
      <c r="Y18" s="2" t="s">
        <v>312</v>
      </c>
    </row>
    <row r="19" spans="1:25" s="2" customFormat="1" x14ac:dyDescent="0.25">
      <c r="A19" s="2" t="s">
        <v>10</v>
      </c>
      <c r="B19" s="2" t="s">
        <v>29</v>
      </c>
      <c r="C19" s="2">
        <v>1</v>
      </c>
      <c r="D19" s="51" t="s">
        <v>321</v>
      </c>
      <c r="E19" s="2">
        <v>58.35</v>
      </c>
      <c r="F19" s="2">
        <v>-2.423</v>
      </c>
      <c r="G19" s="2" t="s">
        <v>84</v>
      </c>
      <c r="H19" s="2">
        <v>112</v>
      </c>
      <c r="I19" s="2" t="s">
        <v>332</v>
      </c>
      <c r="J19" s="2">
        <v>0.1</v>
      </c>
      <c r="K19" s="2">
        <v>9.9</v>
      </c>
      <c r="L19" s="2">
        <v>1</v>
      </c>
      <c r="M19" s="2" t="s">
        <v>316</v>
      </c>
      <c r="N19" s="2" t="s">
        <v>315</v>
      </c>
      <c r="O19" s="2">
        <v>-70</v>
      </c>
      <c r="P19" s="2" t="s">
        <v>30</v>
      </c>
      <c r="Q19" s="2" t="s">
        <v>36</v>
      </c>
      <c r="R19" s="2" t="s">
        <v>42</v>
      </c>
      <c r="S19" s="2" t="s">
        <v>58</v>
      </c>
      <c r="T19" s="2" t="s">
        <v>84</v>
      </c>
      <c r="U19" t="s">
        <v>366</v>
      </c>
      <c r="V19" s="2" t="s">
        <v>241</v>
      </c>
      <c r="W19" s="2" t="s">
        <v>242</v>
      </c>
      <c r="X19" s="2">
        <v>0</v>
      </c>
      <c r="Y19" s="2" t="s">
        <v>312</v>
      </c>
    </row>
    <row r="20" spans="1:25" s="2" customFormat="1" x14ac:dyDescent="0.25">
      <c r="A20" s="2" t="s">
        <v>10</v>
      </c>
      <c r="B20" s="2" t="s">
        <v>29</v>
      </c>
      <c r="C20" s="2">
        <v>1</v>
      </c>
      <c r="D20" s="51" t="s">
        <v>321</v>
      </c>
      <c r="E20" s="2">
        <v>58.35</v>
      </c>
      <c r="F20" s="2">
        <v>-2.423</v>
      </c>
      <c r="G20" s="2" t="s">
        <v>84</v>
      </c>
      <c r="H20" s="2">
        <v>112</v>
      </c>
      <c r="I20" s="2" t="s">
        <v>332</v>
      </c>
      <c r="J20" s="2">
        <v>10</v>
      </c>
      <c r="K20" s="2">
        <v>19.899999999999999</v>
      </c>
      <c r="L20" s="2">
        <v>1</v>
      </c>
      <c r="M20" s="2" t="s">
        <v>316</v>
      </c>
      <c r="N20" s="2" t="s">
        <v>315</v>
      </c>
      <c r="O20" s="2">
        <v>-70</v>
      </c>
      <c r="P20" s="2" t="s">
        <v>30</v>
      </c>
      <c r="Q20" s="2" t="s">
        <v>36</v>
      </c>
      <c r="R20" s="2" t="s">
        <v>42</v>
      </c>
      <c r="S20" s="2" t="s">
        <v>58</v>
      </c>
      <c r="T20" s="2" t="s">
        <v>84</v>
      </c>
      <c r="U20" t="s">
        <v>366</v>
      </c>
      <c r="V20" s="2" t="s">
        <v>241</v>
      </c>
      <c r="W20" s="2" t="s">
        <v>242</v>
      </c>
      <c r="X20" s="2">
        <v>4.96</v>
      </c>
      <c r="Y20" s="2" t="s">
        <v>312</v>
      </c>
    </row>
    <row r="21" spans="1:25" s="2" customFormat="1" x14ac:dyDescent="0.25">
      <c r="A21" s="2" t="s">
        <v>10</v>
      </c>
      <c r="B21" s="2" t="s">
        <v>29</v>
      </c>
      <c r="C21" s="2">
        <v>1</v>
      </c>
      <c r="D21" s="51" t="s">
        <v>321</v>
      </c>
      <c r="E21" s="2">
        <v>58.35</v>
      </c>
      <c r="F21" s="2">
        <v>-2.423</v>
      </c>
      <c r="G21" s="2" t="s">
        <v>84</v>
      </c>
      <c r="H21" s="2">
        <v>112</v>
      </c>
      <c r="I21" s="2" t="s">
        <v>332</v>
      </c>
      <c r="J21" s="2">
        <v>10</v>
      </c>
      <c r="K21" s="2">
        <v>19.899999999999999</v>
      </c>
      <c r="L21" s="2">
        <v>1</v>
      </c>
      <c r="M21" s="2" t="s">
        <v>316</v>
      </c>
      <c r="N21" s="2" t="s">
        <v>315</v>
      </c>
      <c r="O21" s="2">
        <v>-70</v>
      </c>
      <c r="P21" s="2" t="s">
        <v>30</v>
      </c>
      <c r="Q21" s="2" t="s">
        <v>36</v>
      </c>
      <c r="R21" s="2" t="s">
        <v>42</v>
      </c>
      <c r="S21" s="2" t="s">
        <v>58</v>
      </c>
      <c r="T21" s="2" t="s">
        <v>84</v>
      </c>
      <c r="U21" t="s">
        <v>355</v>
      </c>
      <c r="V21" s="2" t="s">
        <v>241</v>
      </c>
      <c r="W21" s="2" t="s">
        <v>242</v>
      </c>
      <c r="X21" s="2">
        <v>46.45</v>
      </c>
      <c r="Y21" s="2" t="s">
        <v>312</v>
      </c>
    </row>
    <row r="22" spans="1:25" s="2" customFormat="1" x14ac:dyDescent="0.25">
      <c r="A22" s="2" t="s">
        <v>10</v>
      </c>
      <c r="B22" s="2" t="s">
        <v>29</v>
      </c>
      <c r="C22" s="2">
        <v>1</v>
      </c>
      <c r="D22" s="51" t="s">
        <v>321</v>
      </c>
      <c r="E22" s="2">
        <v>58.35</v>
      </c>
      <c r="F22" s="2">
        <v>-2.423</v>
      </c>
      <c r="G22" s="2" t="s">
        <v>84</v>
      </c>
      <c r="H22" s="2">
        <v>112</v>
      </c>
      <c r="I22" s="2" t="s">
        <v>332</v>
      </c>
      <c r="J22" s="2">
        <v>20</v>
      </c>
      <c r="K22" s="2">
        <v>30</v>
      </c>
      <c r="L22" s="2">
        <v>1</v>
      </c>
      <c r="M22" s="2" t="s">
        <v>316</v>
      </c>
      <c r="N22" s="2" t="s">
        <v>315</v>
      </c>
      <c r="O22" s="2">
        <v>-70</v>
      </c>
      <c r="P22" s="2" t="s">
        <v>30</v>
      </c>
      <c r="Q22" s="2" t="s">
        <v>36</v>
      </c>
      <c r="R22" s="2" t="s">
        <v>42</v>
      </c>
      <c r="S22" s="2" t="s">
        <v>58</v>
      </c>
      <c r="T22" s="2" t="s">
        <v>84</v>
      </c>
      <c r="U22" t="s">
        <v>366</v>
      </c>
      <c r="V22" s="2" t="s">
        <v>241</v>
      </c>
      <c r="W22" s="2" t="s">
        <v>242</v>
      </c>
      <c r="X22" s="2">
        <v>0</v>
      </c>
      <c r="Y22" s="2" t="s">
        <v>312</v>
      </c>
    </row>
    <row r="23" spans="1:25" s="2" customFormat="1" x14ac:dyDescent="0.25">
      <c r="A23" s="2" t="s">
        <v>10</v>
      </c>
      <c r="B23" s="2" t="s">
        <v>29</v>
      </c>
      <c r="C23" s="2">
        <v>1</v>
      </c>
      <c r="D23" s="51" t="s">
        <v>321</v>
      </c>
      <c r="E23" s="2">
        <v>58.35</v>
      </c>
      <c r="F23" s="2">
        <v>-2.423</v>
      </c>
      <c r="G23" s="2" t="s">
        <v>84</v>
      </c>
      <c r="H23" s="2">
        <v>112</v>
      </c>
      <c r="I23" s="2" t="s">
        <v>332</v>
      </c>
      <c r="J23" s="2">
        <v>20</v>
      </c>
      <c r="K23" s="2">
        <v>30</v>
      </c>
      <c r="L23" s="2">
        <v>1</v>
      </c>
      <c r="M23" s="2" t="s">
        <v>316</v>
      </c>
      <c r="N23" s="2" t="s">
        <v>315</v>
      </c>
      <c r="O23" s="2">
        <v>-70</v>
      </c>
      <c r="P23" s="2" t="s">
        <v>30</v>
      </c>
      <c r="Q23" s="2" t="s">
        <v>36</v>
      </c>
      <c r="R23" s="2" t="s">
        <v>42</v>
      </c>
      <c r="S23" s="2" t="s">
        <v>58</v>
      </c>
      <c r="T23" s="2" t="s">
        <v>84</v>
      </c>
      <c r="U23" t="s">
        <v>355</v>
      </c>
      <c r="V23" s="2" t="s">
        <v>241</v>
      </c>
      <c r="W23" s="2" t="s">
        <v>242</v>
      </c>
      <c r="X23" s="2">
        <v>0</v>
      </c>
      <c r="Y23" s="2" t="s">
        <v>312</v>
      </c>
    </row>
    <row r="24" spans="1:25" s="2" customFormat="1" x14ac:dyDescent="0.25">
      <c r="A24" s="2" t="s">
        <v>10</v>
      </c>
      <c r="B24" s="2" t="s">
        <v>29</v>
      </c>
      <c r="C24" s="2">
        <v>2</v>
      </c>
      <c r="D24" s="51" t="s">
        <v>324</v>
      </c>
      <c r="E24" s="2">
        <v>58.35</v>
      </c>
      <c r="F24" s="2">
        <v>-2.3919999999999999</v>
      </c>
      <c r="G24" s="2" t="s">
        <v>84</v>
      </c>
      <c r="H24" s="2">
        <v>115</v>
      </c>
      <c r="I24" s="2" t="s">
        <v>332</v>
      </c>
      <c r="J24" s="2">
        <v>0.1</v>
      </c>
      <c r="K24" s="2">
        <v>9.9</v>
      </c>
      <c r="L24" s="2">
        <v>1</v>
      </c>
      <c r="M24" s="2" t="s">
        <v>316</v>
      </c>
      <c r="N24" s="2" t="s">
        <v>315</v>
      </c>
      <c r="O24" s="2">
        <v>-70</v>
      </c>
      <c r="P24" s="2" t="s">
        <v>30</v>
      </c>
      <c r="Q24" s="2" t="s">
        <v>36</v>
      </c>
      <c r="R24" s="2" t="s">
        <v>42</v>
      </c>
      <c r="S24" s="2" t="s">
        <v>58</v>
      </c>
      <c r="T24" s="2" t="s">
        <v>84</v>
      </c>
      <c r="U24" t="s">
        <v>366</v>
      </c>
      <c r="V24" s="2" t="s">
        <v>241</v>
      </c>
      <c r="W24" s="2" t="s">
        <v>242</v>
      </c>
      <c r="X24" s="2">
        <v>0</v>
      </c>
      <c r="Y24" s="2" t="s">
        <v>312</v>
      </c>
    </row>
    <row r="25" spans="1:25" s="2" customFormat="1" x14ac:dyDescent="0.25">
      <c r="A25" s="2" t="s">
        <v>10</v>
      </c>
      <c r="B25" s="2" t="s">
        <v>29</v>
      </c>
      <c r="C25" s="2">
        <v>2</v>
      </c>
      <c r="D25" s="51" t="s">
        <v>324</v>
      </c>
      <c r="E25" s="2">
        <v>58.35</v>
      </c>
      <c r="F25" s="2">
        <v>-2.3919999999999999</v>
      </c>
      <c r="G25" s="2" t="s">
        <v>84</v>
      </c>
      <c r="H25" s="2">
        <v>115</v>
      </c>
      <c r="I25" s="2" t="s">
        <v>332</v>
      </c>
      <c r="J25" s="2">
        <v>0.1</v>
      </c>
      <c r="K25" s="2">
        <v>9.9</v>
      </c>
      <c r="L25" s="2">
        <v>1</v>
      </c>
      <c r="M25" s="2" t="s">
        <v>316</v>
      </c>
      <c r="N25" s="2" t="s">
        <v>315</v>
      </c>
      <c r="O25" s="2">
        <v>-70</v>
      </c>
      <c r="P25" s="2" t="s">
        <v>30</v>
      </c>
      <c r="Q25" s="2" t="s">
        <v>36</v>
      </c>
      <c r="R25" s="2" t="s">
        <v>42</v>
      </c>
      <c r="S25" s="2" t="s">
        <v>58</v>
      </c>
      <c r="T25" s="2" t="s">
        <v>84</v>
      </c>
      <c r="U25" t="s">
        <v>355</v>
      </c>
      <c r="V25" s="2" t="s">
        <v>241</v>
      </c>
      <c r="W25" s="2" t="s">
        <v>242</v>
      </c>
      <c r="X25" s="2">
        <v>0</v>
      </c>
      <c r="Y25" s="2" t="s">
        <v>312</v>
      </c>
    </row>
    <row r="26" spans="1:25" s="2" customFormat="1" x14ac:dyDescent="0.25">
      <c r="A26" s="2" t="s">
        <v>10</v>
      </c>
      <c r="B26" s="2" t="s">
        <v>29</v>
      </c>
      <c r="C26" s="2">
        <v>2</v>
      </c>
      <c r="D26" s="51" t="s">
        <v>324</v>
      </c>
      <c r="E26" s="2">
        <v>58.35</v>
      </c>
      <c r="F26" s="2">
        <v>-2.3919999999999999</v>
      </c>
      <c r="G26" s="2" t="s">
        <v>84</v>
      </c>
      <c r="H26" s="2">
        <v>115</v>
      </c>
      <c r="I26" s="2" t="s">
        <v>332</v>
      </c>
      <c r="J26" s="2">
        <v>10</v>
      </c>
      <c r="K26" s="2">
        <v>19.899999999999999</v>
      </c>
      <c r="L26" s="2">
        <v>1</v>
      </c>
      <c r="M26" s="2" t="s">
        <v>316</v>
      </c>
      <c r="N26" s="2" t="s">
        <v>315</v>
      </c>
      <c r="O26" s="2">
        <v>-70</v>
      </c>
      <c r="P26" s="2" t="s">
        <v>30</v>
      </c>
      <c r="Q26" s="2" t="s">
        <v>36</v>
      </c>
      <c r="R26" s="2" t="s">
        <v>42</v>
      </c>
      <c r="S26" s="2" t="s">
        <v>58</v>
      </c>
      <c r="T26" s="2" t="s">
        <v>84</v>
      </c>
      <c r="U26" t="s">
        <v>366</v>
      </c>
      <c r="V26" s="2" t="s">
        <v>241</v>
      </c>
      <c r="W26" s="2" t="s">
        <v>242</v>
      </c>
      <c r="X26" s="2">
        <v>15.34</v>
      </c>
      <c r="Y26" s="2" t="s">
        <v>312</v>
      </c>
    </row>
    <row r="27" spans="1:25" s="2" customFormat="1" x14ac:dyDescent="0.25">
      <c r="A27" s="2" t="s">
        <v>10</v>
      </c>
      <c r="B27" s="2" t="s">
        <v>29</v>
      </c>
      <c r="C27" s="2">
        <v>2</v>
      </c>
      <c r="D27" s="51" t="s">
        <v>324</v>
      </c>
      <c r="E27" s="2">
        <v>58.35</v>
      </c>
      <c r="F27" s="2">
        <v>-2.3919999999999999</v>
      </c>
      <c r="G27" s="2" t="s">
        <v>84</v>
      </c>
      <c r="H27" s="2">
        <v>115</v>
      </c>
      <c r="I27" s="2" t="s">
        <v>332</v>
      </c>
      <c r="J27" s="2">
        <v>10</v>
      </c>
      <c r="K27" s="2">
        <v>19.899999999999999</v>
      </c>
      <c r="L27" s="2">
        <v>1</v>
      </c>
      <c r="M27" s="2" t="s">
        <v>316</v>
      </c>
      <c r="N27" s="2" t="s">
        <v>315</v>
      </c>
      <c r="O27" s="2">
        <v>-70</v>
      </c>
      <c r="P27" s="2" t="s">
        <v>30</v>
      </c>
      <c r="Q27" s="2" t="s">
        <v>36</v>
      </c>
      <c r="R27" s="2" t="s">
        <v>42</v>
      </c>
      <c r="S27" s="2" t="s">
        <v>58</v>
      </c>
      <c r="T27" s="2" t="s">
        <v>84</v>
      </c>
      <c r="U27" t="s">
        <v>355</v>
      </c>
      <c r="V27" s="2" t="s">
        <v>241</v>
      </c>
      <c r="W27" s="2" t="s">
        <v>242</v>
      </c>
      <c r="X27" s="2">
        <v>10.119999999999999</v>
      </c>
      <c r="Y27" s="2" t="s">
        <v>312</v>
      </c>
    </row>
    <row r="28" spans="1:25" s="2" customFormat="1" x14ac:dyDescent="0.25">
      <c r="A28" s="2" t="s">
        <v>10</v>
      </c>
      <c r="B28" s="2" t="s">
        <v>29</v>
      </c>
      <c r="C28" s="2">
        <v>2</v>
      </c>
      <c r="D28" s="51" t="s">
        <v>324</v>
      </c>
      <c r="E28" s="2">
        <v>58.35</v>
      </c>
      <c r="F28" s="2">
        <v>-2.3919999999999999</v>
      </c>
      <c r="G28" s="2" t="s">
        <v>84</v>
      </c>
      <c r="H28" s="2">
        <v>115</v>
      </c>
      <c r="I28" s="2" t="s">
        <v>332</v>
      </c>
      <c r="J28" s="2">
        <v>20</v>
      </c>
      <c r="K28" s="2">
        <v>30</v>
      </c>
      <c r="L28" s="2">
        <v>1</v>
      </c>
      <c r="M28" s="2" t="s">
        <v>316</v>
      </c>
      <c r="N28" s="2" t="s">
        <v>315</v>
      </c>
      <c r="O28" s="2">
        <v>-70</v>
      </c>
      <c r="P28" s="2" t="s">
        <v>30</v>
      </c>
      <c r="Q28" s="2" t="s">
        <v>36</v>
      </c>
      <c r="R28" s="2" t="s">
        <v>42</v>
      </c>
      <c r="S28" s="2" t="s">
        <v>58</v>
      </c>
      <c r="T28" s="2" t="s">
        <v>84</v>
      </c>
      <c r="U28" t="s">
        <v>366</v>
      </c>
      <c r="V28" s="2" t="s">
        <v>241</v>
      </c>
      <c r="W28" s="2" t="s">
        <v>242</v>
      </c>
      <c r="X28" s="2">
        <v>0</v>
      </c>
      <c r="Y28" s="2" t="s">
        <v>312</v>
      </c>
    </row>
    <row r="29" spans="1:25" s="2" customFormat="1" x14ac:dyDescent="0.25">
      <c r="A29" s="2" t="s">
        <v>10</v>
      </c>
      <c r="B29" s="2" t="s">
        <v>29</v>
      </c>
      <c r="C29" s="2">
        <v>2</v>
      </c>
      <c r="D29" s="51" t="s">
        <v>324</v>
      </c>
      <c r="E29" s="2">
        <v>58.35</v>
      </c>
      <c r="F29" s="2">
        <v>-2.3919999999999999</v>
      </c>
      <c r="G29" s="2" t="s">
        <v>84</v>
      </c>
      <c r="H29" s="2">
        <v>115</v>
      </c>
      <c r="I29" s="2" t="s">
        <v>332</v>
      </c>
      <c r="J29" s="2">
        <v>20</v>
      </c>
      <c r="K29" s="2">
        <v>30</v>
      </c>
      <c r="L29" s="2">
        <v>1</v>
      </c>
      <c r="M29" s="2" t="s">
        <v>316</v>
      </c>
      <c r="N29" s="2" t="s">
        <v>315</v>
      </c>
      <c r="O29" s="2">
        <v>-70</v>
      </c>
      <c r="P29" s="2" t="s">
        <v>30</v>
      </c>
      <c r="Q29" s="2" t="s">
        <v>36</v>
      </c>
      <c r="R29" s="2" t="s">
        <v>42</v>
      </c>
      <c r="S29" s="2" t="s">
        <v>58</v>
      </c>
      <c r="T29" s="2" t="s">
        <v>84</v>
      </c>
      <c r="U29" s="2" t="s">
        <v>366</v>
      </c>
      <c r="V29" s="2" t="s">
        <v>241</v>
      </c>
      <c r="W29" s="2" t="s">
        <v>242</v>
      </c>
      <c r="X29" s="2">
        <v>0</v>
      </c>
      <c r="Y29" s="2" t="s">
        <v>312</v>
      </c>
    </row>
    <row r="31" spans="1:25" x14ac:dyDescent="0.25">
      <c r="A31" s="1" t="s">
        <v>235</v>
      </c>
      <c r="B31" s="1" t="s">
        <v>69</v>
      </c>
    </row>
    <row r="32" spans="1:25" x14ac:dyDescent="0.25">
      <c r="B32" s="1" t="s">
        <v>144</v>
      </c>
    </row>
    <row r="33" spans="1:2" x14ac:dyDescent="0.25">
      <c r="B33" s="1" t="s">
        <v>145</v>
      </c>
    </row>
    <row r="35" spans="1:2" x14ac:dyDescent="0.25">
      <c r="A35" s="28"/>
      <c r="B35" s="1" t="s">
        <v>153</v>
      </c>
    </row>
    <row r="36" spans="1:2" x14ac:dyDescent="0.25">
      <c r="A36" s="59"/>
      <c r="B36" s="1" t="s">
        <v>369</v>
      </c>
    </row>
    <row r="37" spans="1:2" x14ac:dyDescent="0.25">
      <c r="A37" s="27"/>
      <c r="B37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CSV format description</vt:lpstr>
      <vt:lpstr>Data example - SaCategory</vt:lpstr>
      <vt:lpstr>Data example - EchoType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Hjalte Parner</dc:creator>
  <cp:lastModifiedBy>Hjalte Parner</cp:lastModifiedBy>
  <cp:lastPrinted>2016-08-30T12:20:10Z</cp:lastPrinted>
  <dcterms:created xsi:type="dcterms:W3CDTF">2016-05-30T12:02:38Z</dcterms:created>
  <dcterms:modified xsi:type="dcterms:W3CDTF">2022-03-03T11:22:03Z</dcterms:modified>
</cp:coreProperties>
</file>